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2F2F15AE-F146-450E-B3FC-A93B49663C59}" xr6:coauthVersionLast="47" xr6:coauthVersionMax="47" xr10:uidLastSave="{00000000-0000-0000-0000-000000000000}"/>
  <workbookProtection workbookAlgorithmName="SHA-512" workbookHashValue="7kGypnnur5CAr2afcMGtNPdyekHKNMcP30+uIMRBHQzk2Ln7vWBrwnGd9oRa5b68dPXHP6B6H12drDnDJ5znmA==" workbookSaltValue="Cr1ZxRyITOYZMZuacQg37Q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BUF!$A$1:$L$67</definedName>
    <definedName name="_xlnm.Print_Area" localSheetId="10">'DC10'!$A$1:$L$67</definedName>
    <definedName name="_xlnm.Print_Area" localSheetId="17">'DC12'!$A$1:$L$67</definedName>
    <definedName name="_xlnm.Print_Area" localSheetId="24">'DC13'!$A$1:$L$67</definedName>
    <definedName name="_xlnm.Print_Area" localSheetId="28">'DC14'!$A$1:$L$67</definedName>
    <definedName name="_xlnm.Print_Area" localSheetId="34">'DC15'!$A$1:$L$67</definedName>
    <definedName name="_xlnm.Print_Area" localSheetId="39">'DC44'!$A$1:$L$67</definedName>
    <definedName name="_xlnm.Print_Area" localSheetId="3">'EC101'!$A$1:$L$67</definedName>
    <definedName name="_xlnm.Print_Area" localSheetId="4">'EC102'!$A$1:$L$67</definedName>
    <definedName name="_xlnm.Print_Area" localSheetId="5">'EC104'!$A$1:$L$67</definedName>
    <definedName name="_xlnm.Print_Area" localSheetId="6">'EC105'!$A$1:$L$67</definedName>
    <definedName name="_xlnm.Print_Area" localSheetId="7">'EC106'!$A$1:$L$67</definedName>
    <definedName name="_xlnm.Print_Area" localSheetId="8">'EC108'!$A$1:$L$67</definedName>
    <definedName name="_xlnm.Print_Area" localSheetId="9">'EC109'!$A$1:$L$67</definedName>
    <definedName name="_xlnm.Print_Area" localSheetId="11">'EC121'!$A$1:$L$67</definedName>
    <definedName name="_xlnm.Print_Area" localSheetId="12">'EC122'!$A$1:$L$67</definedName>
    <definedName name="_xlnm.Print_Area" localSheetId="13">'EC123'!$A$1:$L$67</definedName>
    <definedName name="_xlnm.Print_Area" localSheetId="14">'EC124'!$A$1:$L$67</definedName>
    <definedName name="_xlnm.Print_Area" localSheetId="15">'EC126'!$A$1:$L$67</definedName>
    <definedName name="_xlnm.Print_Area" localSheetId="16">'EC129'!$A$1:$L$67</definedName>
    <definedName name="_xlnm.Print_Area" localSheetId="18">'EC131'!$A$1:$L$67</definedName>
    <definedName name="_xlnm.Print_Area" localSheetId="19">'EC135'!$A$1:$L$67</definedName>
    <definedName name="_xlnm.Print_Area" localSheetId="20">'EC136'!$A$1:$L$67</definedName>
    <definedName name="_xlnm.Print_Area" localSheetId="21">'EC137'!$A$1:$L$67</definedName>
    <definedName name="_xlnm.Print_Area" localSheetId="22">'EC138'!$A$1:$L$67</definedName>
    <definedName name="_xlnm.Print_Area" localSheetId="23">'EC139'!$A$1:$L$67</definedName>
    <definedName name="_xlnm.Print_Area" localSheetId="25">'EC141'!$A$1:$L$67</definedName>
    <definedName name="_xlnm.Print_Area" localSheetId="26">'EC142'!$A$1:$L$67</definedName>
    <definedName name="_xlnm.Print_Area" localSheetId="27">'EC145'!$A$1:$L$67</definedName>
    <definedName name="_xlnm.Print_Area" localSheetId="29">'EC153'!$A$1:$L$67</definedName>
    <definedName name="_xlnm.Print_Area" localSheetId="30">'EC154'!$A$1:$L$67</definedName>
    <definedName name="_xlnm.Print_Area" localSheetId="31">'EC155'!$A$1:$L$67</definedName>
    <definedName name="_xlnm.Print_Area" localSheetId="32">'EC156'!$A$1:$L$67</definedName>
    <definedName name="_xlnm.Print_Area" localSheetId="33">'EC157'!$A$1:$L$67</definedName>
    <definedName name="_xlnm.Print_Area" localSheetId="35">'EC441'!$A$1:$L$67</definedName>
    <definedName name="_xlnm.Print_Area" localSheetId="36">'EC442'!$A$1:$L$67</definedName>
    <definedName name="_xlnm.Print_Area" localSheetId="37">'EC443'!$A$1:$L$67</definedName>
    <definedName name="_xlnm.Print_Area" localSheetId="38">'EC444'!$A$1:$L$67</definedName>
    <definedName name="_xlnm.Print_Area" localSheetId="2">NMA!$A$1:$L$67</definedName>
    <definedName name="_xlnm.Print_Area" localSheetId="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K36" i="2"/>
  <c r="K29" i="2" s="1"/>
  <c r="K32" i="2" s="1"/>
  <c r="K14" i="2" s="1"/>
  <c r="K18" i="2" s="1"/>
  <c r="J36" i="2"/>
  <c r="J29" i="2" s="1"/>
  <c r="J32" i="2" s="1"/>
  <c r="J14" i="2" s="1"/>
  <c r="J18" i="2" s="1"/>
  <c r="J19" i="2" s="1"/>
  <c r="J21" i="2" s="1"/>
  <c r="I36" i="2"/>
  <c r="I29" i="2" s="1"/>
  <c r="I32" i="2" s="1"/>
  <c r="I14" i="2" s="1"/>
  <c r="I18" i="2" s="1"/>
  <c r="H36" i="2"/>
  <c r="G36" i="2"/>
  <c r="G29" i="2" s="1"/>
  <c r="G32" i="2" s="1"/>
  <c r="G14" i="2" s="1"/>
  <c r="G18" i="2" s="1"/>
  <c r="F36" i="2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L32" i="2"/>
  <c r="L14" i="2" s="1"/>
  <c r="L18" i="2" s="1"/>
  <c r="L29" i="2"/>
  <c r="H29" i="2"/>
  <c r="H32" i="2" s="1"/>
  <c r="H14" i="2" s="1"/>
  <c r="H18" i="2" s="1"/>
  <c r="F29" i="2"/>
  <c r="F32" i="2" s="1"/>
  <c r="F14" i="2" s="1"/>
  <c r="F18" i="2" s="1"/>
  <c r="E8" i="2"/>
  <c r="E19" i="2" s="1"/>
  <c r="E21" i="2" s="1"/>
  <c r="L6" i="2"/>
  <c r="L8" i="2" s="1"/>
  <c r="K6" i="2"/>
  <c r="K8" i="2" s="1"/>
  <c r="J6" i="2"/>
  <c r="J8" i="2" s="1"/>
  <c r="I6" i="2"/>
  <c r="I8" i="2" s="1"/>
  <c r="H6" i="2"/>
  <c r="H8" i="2" s="1"/>
  <c r="G6" i="2"/>
  <c r="G8" i="2" s="1"/>
  <c r="G19" i="2" s="1"/>
  <c r="G21" i="2" s="1"/>
  <c r="F6" i="2"/>
  <c r="F8" i="2" s="1"/>
  <c r="E6" i="2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I36" i="3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D29" i="3" s="1"/>
  <c r="D32" i="3" s="1"/>
  <c r="D14" i="3" s="1"/>
  <c r="D18" i="3" s="1"/>
  <c r="C36" i="3"/>
  <c r="C29" i="3" s="1"/>
  <c r="C32" i="3" s="1"/>
  <c r="C14" i="3" s="1"/>
  <c r="C18" i="3" s="1"/>
  <c r="J32" i="3"/>
  <c r="J14" i="3" s="1"/>
  <c r="J18" i="3" s="1"/>
  <c r="I29" i="3"/>
  <c r="I32" i="3" s="1"/>
  <c r="I14" i="3" s="1"/>
  <c r="I18" i="3" s="1"/>
  <c r="J8" i="3"/>
  <c r="L6" i="3"/>
  <c r="L8" i="3" s="1"/>
  <c r="K6" i="3"/>
  <c r="K8" i="3" s="1"/>
  <c r="K19" i="3" s="1"/>
  <c r="K21" i="3" s="1"/>
  <c r="J6" i="3"/>
  <c r="I6" i="3"/>
  <c r="I8" i="3" s="1"/>
  <c r="H6" i="3"/>
  <c r="H8" i="3" s="1"/>
  <c r="H19" i="3" s="1"/>
  <c r="H21" i="3" s="1"/>
  <c r="G6" i="3"/>
  <c r="G8" i="3" s="1"/>
  <c r="F6" i="3"/>
  <c r="F8" i="3" s="1"/>
  <c r="E6" i="3"/>
  <c r="E8" i="3" s="1"/>
  <c r="D6" i="3"/>
  <c r="D8" i="3" s="1"/>
  <c r="C6" i="3"/>
  <c r="C8" i="3" s="1"/>
  <c r="C19" i="3" s="1"/>
  <c r="C21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G36" i="4"/>
  <c r="F36" i="4"/>
  <c r="E36" i="4"/>
  <c r="E29" i="4" s="1"/>
  <c r="E32" i="4" s="1"/>
  <c r="E14" i="4" s="1"/>
  <c r="E18" i="4" s="1"/>
  <c r="D36" i="4"/>
  <c r="D29" i="4" s="1"/>
  <c r="D32" i="4" s="1"/>
  <c r="D14" i="4" s="1"/>
  <c r="D18" i="4" s="1"/>
  <c r="C36" i="4"/>
  <c r="C29" i="4" s="1"/>
  <c r="C32" i="4" s="1"/>
  <c r="C14" i="4" s="1"/>
  <c r="C18" i="4" s="1"/>
  <c r="H29" i="4"/>
  <c r="H32" i="4" s="1"/>
  <c r="H14" i="4" s="1"/>
  <c r="H18" i="4" s="1"/>
  <c r="G29" i="4"/>
  <c r="G32" i="4" s="1"/>
  <c r="G14" i="4" s="1"/>
  <c r="G18" i="4" s="1"/>
  <c r="F29" i="4"/>
  <c r="F32" i="4" s="1"/>
  <c r="F14" i="4" s="1"/>
  <c r="F18" i="4" s="1"/>
  <c r="L6" i="4"/>
  <c r="L8" i="4" s="1"/>
  <c r="K6" i="4"/>
  <c r="K8" i="4" s="1"/>
  <c r="J6" i="4"/>
  <c r="J8" i="4" s="1"/>
  <c r="J19" i="4" s="1"/>
  <c r="J21" i="4" s="1"/>
  <c r="I6" i="4"/>
  <c r="I8" i="4" s="1"/>
  <c r="I19" i="4" s="1"/>
  <c r="I21" i="4" s="1"/>
  <c r="H6" i="4"/>
  <c r="H8" i="4" s="1"/>
  <c r="G6" i="4"/>
  <c r="G8" i="4" s="1"/>
  <c r="F6" i="4"/>
  <c r="F8" i="4" s="1"/>
  <c r="E6" i="4"/>
  <c r="E8" i="4" s="1"/>
  <c r="D6" i="4"/>
  <c r="D8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K36" i="5"/>
  <c r="K29" i="5" s="1"/>
  <c r="K32" i="5" s="1"/>
  <c r="K14" i="5" s="1"/>
  <c r="K18" i="5" s="1"/>
  <c r="J36" i="5"/>
  <c r="J29" i="5" s="1"/>
  <c r="J32" i="5" s="1"/>
  <c r="J14" i="5" s="1"/>
  <c r="J18" i="5" s="1"/>
  <c r="I36" i="5"/>
  <c r="I29" i="5" s="1"/>
  <c r="I32" i="5" s="1"/>
  <c r="I14" i="5" s="1"/>
  <c r="I18" i="5" s="1"/>
  <c r="I19" i="5" s="1"/>
  <c r="I21" i="5" s="1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D36" i="5"/>
  <c r="C36" i="5"/>
  <c r="L29" i="5"/>
  <c r="L32" i="5" s="1"/>
  <c r="L14" i="5" s="1"/>
  <c r="L18" i="5" s="1"/>
  <c r="E29" i="5"/>
  <c r="E32" i="5" s="1"/>
  <c r="E14" i="5" s="1"/>
  <c r="E18" i="5" s="1"/>
  <c r="D29" i="5"/>
  <c r="D32" i="5" s="1"/>
  <c r="D14" i="5" s="1"/>
  <c r="D18" i="5" s="1"/>
  <c r="C29" i="5"/>
  <c r="C32" i="5" s="1"/>
  <c r="C14" i="5" s="1"/>
  <c r="C18" i="5" s="1"/>
  <c r="L6" i="5"/>
  <c r="L8" i="5" s="1"/>
  <c r="K6" i="5"/>
  <c r="K8" i="5" s="1"/>
  <c r="J6" i="5"/>
  <c r="J8" i="5" s="1"/>
  <c r="I6" i="5"/>
  <c r="I8" i="5" s="1"/>
  <c r="H6" i="5"/>
  <c r="H8" i="5" s="1"/>
  <c r="G6" i="5"/>
  <c r="G8" i="5" s="1"/>
  <c r="F6" i="5"/>
  <c r="F8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K32" i="6" s="1"/>
  <c r="K14" i="6" s="1"/>
  <c r="K18" i="6" s="1"/>
  <c r="J36" i="6"/>
  <c r="J29" i="6" s="1"/>
  <c r="J32" i="6" s="1"/>
  <c r="J14" i="6" s="1"/>
  <c r="J18" i="6" s="1"/>
  <c r="I36" i="6"/>
  <c r="I29" i="6" s="1"/>
  <c r="I32" i="6" s="1"/>
  <c r="I14" i="6" s="1"/>
  <c r="I18" i="6" s="1"/>
  <c r="H36" i="6"/>
  <c r="H29" i="6" s="1"/>
  <c r="H32" i="6" s="1"/>
  <c r="H14" i="6" s="1"/>
  <c r="H18" i="6" s="1"/>
  <c r="G36" i="6"/>
  <c r="G29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G32" i="6"/>
  <c r="G14" i="6" s="1"/>
  <c r="G18" i="6" s="1"/>
  <c r="L6" i="6"/>
  <c r="L8" i="6" s="1"/>
  <c r="K6" i="6"/>
  <c r="K8" i="6" s="1"/>
  <c r="J6" i="6"/>
  <c r="J8" i="6" s="1"/>
  <c r="I6" i="6"/>
  <c r="I8" i="6" s="1"/>
  <c r="I19" i="6" s="1"/>
  <c r="I21" i="6" s="1"/>
  <c r="H6" i="6"/>
  <c r="H8" i="6" s="1"/>
  <c r="H19" i="6" s="1"/>
  <c r="H21" i="6" s="1"/>
  <c r="G6" i="6"/>
  <c r="G8" i="6" s="1"/>
  <c r="F6" i="6"/>
  <c r="F8" i="6" s="1"/>
  <c r="F19" i="6" s="1"/>
  <c r="F21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F36" i="7"/>
  <c r="E36" i="7"/>
  <c r="E29" i="7" s="1"/>
  <c r="E32" i="7" s="1"/>
  <c r="E14" i="7" s="1"/>
  <c r="E18" i="7" s="1"/>
  <c r="D36" i="7"/>
  <c r="D29" i="7" s="1"/>
  <c r="D32" i="7" s="1"/>
  <c r="D14" i="7" s="1"/>
  <c r="D18" i="7" s="1"/>
  <c r="C36" i="7"/>
  <c r="C29" i="7" s="1"/>
  <c r="C32" i="7" s="1"/>
  <c r="C14" i="7" s="1"/>
  <c r="C18" i="7" s="1"/>
  <c r="G29" i="7"/>
  <c r="G32" i="7" s="1"/>
  <c r="G14" i="7" s="1"/>
  <c r="G18" i="7" s="1"/>
  <c r="F29" i="7"/>
  <c r="F32" i="7" s="1"/>
  <c r="F14" i="7" s="1"/>
  <c r="F18" i="7" s="1"/>
  <c r="G8" i="7"/>
  <c r="F8" i="7"/>
  <c r="L6" i="7"/>
  <c r="L8" i="7" s="1"/>
  <c r="K6" i="7"/>
  <c r="K8" i="7" s="1"/>
  <c r="J6" i="7"/>
  <c r="J8" i="7" s="1"/>
  <c r="I6" i="7"/>
  <c r="I8" i="7" s="1"/>
  <c r="H6" i="7"/>
  <c r="H8" i="7" s="1"/>
  <c r="G6" i="7"/>
  <c r="F6" i="7"/>
  <c r="E6" i="7"/>
  <c r="E8" i="7" s="1"/>
  <c r="E19" i="7" s="1"/>
  <c r="E21" i="7" s="1"/>
  <c r="D6" i="7"/>
  <c r="D8" i="7" s="1"/>
  <c r="D19" i="7" s="1"/>
  <c r="D21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K29" i="8" s="1"/>
  <c r="J36" i="8"/>
  <c r="J29" i="8" s="1"/>
  <c r="J32" i="8" s="1"/>
  <c r="J14" i="8" s="1"/>
  <c r="J18" i="8" s="1"/>
  <c r="I36" i="8"/>
  <c r="I29" i="8" s="1"/>
  <c r="I32" i="8" s="1"/>
  <c r="I14" i="8" s="1"/>
  <c r="I18" i="8" s="1"/>
  <c r="H36" i="8"/>
  <c r="H29" i="8" s="1"/>
  <c r="H32" i="8" s="1"/>
  <c r="H14" i="8" s="1"/>
  <c r="H18" i="8" s="1"/>
  <c r="G36" i="8"/>
  <c r="G29" i="8" s="1"/>
  <c r="G32" i="8" s="1"/>
  <c r="G14" i="8" s="1"/>
  <c r="G18" i="8" s="1"/>
  <c r="F36" i="8"/>
  <c r="F29" i="8" s="1"/>
  <c r="F32" i="8" s="1"/>
  <c r="E36" i="8"/>
  <c r="D36" i="8"/>
  <c r="C36" i="8"/>
  <c r="K32" i="8"/>
  <c r="K14" i="8" s="1"/>
  <c r="K18" i="8" s="1"/>
  <c r="K19" i="8" s="1"/>
  <c r="K21" i="8" s="1"/>
  <c r="E29" i="8"/>
  <c r="E32" i="8" s="1"/>
  <c r="E14" i="8" s="1"/>
  <c r="E18" i="8" s="1"/>
  <c r="D29" i="8"/>
  <c r="D32" i="8" s="1"/>
  <c r="D14" i="8" s="1"/>
  <c r="D18" i="8" s="1"/>
  <c r="D19" i="8" s="1"/>
  <c r="D21" i="8" s="1"/>
  <c r="C29" i="8"/>
  <c r="C32" i="8" s="1"/>
  <c r="C14" i="8" s="1"/>
  <c r="C18" i="8" s="1"/>
  <c r="C19" i="8" s="1"/>
  <c r="C21" i="8" s="1"/>
  <c r="F14" i="8"/>
  <c r="F18" i="8" s="1"/>
  <c r="L6" i="8"/>
  <c r="L8" i="8" s="1"/>
  <c r="K6" i="8"/>
  <c r="K8" i="8" s="1"/>
  <c r="J6" i="8"/>
  <c r="J8" i="8" s="1"/>
  <c r="I6" i="8"/>
  <c r="I8" i="8" s="1"/>
  <c r="H6" i="8"/>
  <c r="H8" i="8" s="1"/>
  <c r="G6" i="8"/>
  <c r="G8" i="8" s="1"/>
  <c r="G19" i="8" s="1"/>
  <c r="G21" i="8" s="1"/>
  <c r="F6" i="8"/>
  <c r="F8" i="8" s="1"/>
  <c r="F19" i="8" s="1"/>
  <c r="F21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J36" i="9"/>
  <c r="I36" i="9"/>
  <c r="I29" i="9" s="1"/>
  <c r="I32" i="9" s="1"/>
  <c r="I14" i="9" s="1"/>
  <c r="I18" i="9" s="1"/>
  <c r="H36" i="9"/>
  <c r="H29" i="9" s="1"/>
  <c r="H32" i="9" s="1"/>
  <c r="H14" i="9" s="1"/>
  <c r="H18" i="9" s="1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K29" i="9"/>
  <c r="K32" i="9" s="1"/>
  <c r="K14" i="9" s="1"/>
  <c r="K18" i="9" s="1"/>
  <c r="J29" i="9"/>
  <c r="J32" i="9" s="1"/>
  <c r="J14" i="9" s="1"/>
  <c r="J18" i="9" s="1"/>
  <c r="C29" i="9"/>
  <c r="C32" i="9" s="1"/>
  <c r="C14" i="9" s="1"/>
  <c r="C18" i="9" s="1"/>
  <c r="C8" i="9"/>
  <c r="L6" i="9"/>
  <c r="L8" i="9" s="1"/>
  <c r="K6" i="9"/>
  <c r="K8" i="9" s="1"/>
  <c r="J6" i="9"/>
  <c r="J8" i="9" s="1"/>
  <c r="I6" i="9"/>
  <c r="I8" i="9" s="1"/>
  <c r="H6" i="9"/>
  <c r="H8" i="9" s="1"/>
  <c r="G6" i="9"/>
  <c r="G8" i="9" s="1"/>
  <c r="F6" i="9"/>
  <c r="F8" i="9" s="1"/>
  <c r="E6" i="9"/>
  <c r="E8" i="9" s="1"/>
  <c r="D6" i="9"/>
  <c r="D8" i="9" s="1"/>
  <c r="C6" i="9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K32" i="10" s="1"/>
  <c r="K14" i="10" s="1"/>
  <c r="K18" i="10" s="1"/>
  <c r="J36" i="10"/>
  <c r="J29" i="10" s="1"/>
  <c r="J32" i="10" s="1"/>
  <c r="J14" i="10" s="1"/>
  <c r="I36" i="10"/>
  <c r="H36" i="10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I29" i="10"/>
  <c r="I32" i="10" s="1"/>
  <c r="I14" i="10" s="1"/>
  <c r="I18" i="10" s="1"/>
  <c r="H29" i="10"/>
  <c r="H32" i="10" s="1"/>
  <c r="H14" i="10" s="1"/>
  <c r="H18" i="10" s="1"/>
  <c r="J18" i="10"/>
  <c r="H8" i="10"/>
  <c r="F8" i="10"/>
  <c r="L6" i="10"/>
  <c r="L8" i="10" s="1"/>
  <c r="K6" i="10"/>
  <c r="K8" i="10" s="1"/>
  <c r="J6" i="10"/>
  <c r="J8" i="10" s="1"/>
  <c r="I6" i="10"/>
  <c r="I8" i="10" s="1"/>
  <c r="H6" i="10"/>
  <c r="G6" i="10"/>
  <c r="G8" i="10" s="1"/>
  <c r="F6" i="10"/>
  <c r="E6" i="10"/>
  <c r="E8" i="10" s="1"/>
  <c r="D6" i="10"/>
  <c r="D8" i="10" s="1"/>
  <c r="D19" i="10" s="1"/>
  <c r="D21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K36" i="11"/>
  <c r="K29" i="11" s="1"/>
  <c r="K32" i="11" s="1"/>
  <c r="K14" i="11" s="1"/>
  <c r="K18" i="11" s="1"/>
  <c r="J36" i="11"/>
  <c r="I36" i="11"/>
  <c r="H36" i="11"/>
  <c r="H29" i="11" s="1"/>
  <c r="H32" i="11" s="1"/>
  <c r="H14" i="11" s="1"/>
  <c r="H18" i="11" s="1"/>
  <c r="G36" i="11"/>
  <c r="G29" i="11" s="1"/>
  <c r="G32" i="11" s="1"/>
  <c r="G14" i="11" s="1"/>
  <c r="G18" i="11" s="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D29" i="11" s="1"/>
  <c r="D32" i="11" s="1"/>
  <c r="D14" i="11" s="1"/>
  <c r="D18" i="11" s="1"/>
  <c r="C36" i="11"/>
  <c r="C29" i="11" s="1"/>
  <c r="C32" i="11" s="1"/>
  <c r="C14" i="11" s="1"/>
  <c r="C18" i="11" s="1"/>
  <c r="L29" i="11"/>
  <c r="L32" i="11" s="1"/>
  <c r="L14" i="11" s="1"/>
  <c r="L18" i="11" s="1"/>
  <c r="J29" i="11"/>
  <c r="J32" i="11" s="1"/>
  <c r="J14" i="11" s="1"/>
  <c r="J18" i="11" s="1"/>
  <c r="I29" i="11"/>
  <c r="I32" i="11" s="1"/>
  <c r="I14" i="11" s="1"/>
  <c r="I18" i="11" s="1"/>
  <c r="L6" i="11"/>
  <c r="L8" i="11" s="1"/>
  <c r="K6" i="11"/>
  <c r="K8" i="11" s="1"/>
  <c r="J6" i="11"/>
  <c r="J8" i="11" s="1"/>
  <c r="I6" i="11"/>
  <c r="I8" i="11" s="1"/>
  <c r="H6" i="11"/>
  <c r="H8" i="11" s="1"/>
  <c r="G6" i="11"/>
  <c r="G8" i="11" s="1"/>
  <c r="G19" i="11" s="1"/>
  <c r="G21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L32" i="12" s="1"/>
  <c r="L14" i="12" s="1"/>
  <c r="L18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I29" i="12" s="1"/>
  <c r="H36" i="12"/>
  <c r="H29" i="12" s="1"/>
  <c r="H32" i="12" s="1"/>
  <c r="H14" i="12" s="1"/>
  <c r="H18" i="12" s="1"/>
  <c r="G36" i="12"/>
  <c r="G29" i="12" s="1"/>
  <c r="G32" i="12" s="1"/>
  <c r="G14" i="12" s="1"/>
  <c r="G18" i="12" s="1"/>
  <c r="F36" i="12"/>
  <c r="F29" i="12" s="1"/>
  <c r="F32" i="12" s="1"/>
  <c r="F14" i="12" s="1"/>
  <c r="F18" i="12" s="1"/>
  <c r="E36" i="12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I32" i="12"/>
  <c r="I14" i="12" s="1"/>
  <c r="I18" i="12" s="1"/>
  <c r="E29" i="12"/>
  <c r="E32" i="12" s="1"/>
  <c r="E14" i="12" s="1"/>
  <c r="E18" i="12" s="1"/>
  <c r="L6" i="12"/>
  <c r="L8" i="12" s="1"/>
  <c r="K6" i="12"/>
  <c r="K8" i="12" s="1"/>
  <c r="J6" i="12"/>
  <c r="J8" i="12" s="1"/>
  <c r="I6" i="12"/>
  <c r="I8" i="12" s="1"/>
  <c r="H6" i="12"/>
  <c r="H8" i="12" s="1"/>
  <c r="G6" i="12"/>
  <c r="G8" i="12" s="1"/>
  <c r="F6" i="12"/>
  <c r="F8" i="12" s="1"/>
  <c r="E6" i="12"/>
  <c r="E8" i="12" s="1"/>
  <c r="D6" i="12"/>
  <c r="D8" i="12" s="1"/>
  <c r="C6" i="12"/>
  <c r="C8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F29" i="13" s="1"/>
  <c r="F32" i="13" s="1"/>
  <c r="F14" i="13" s="1"/>
  <c r="F18" i="13" s="1"/>
  <c r="E36" i="13"/>
  <c r="D36" i="13"/>
  <c r="C36" i="13"/>
  <c r="C29" i="13" s="1"/>
  <c r="C32" i="13" s="1"/>
  <c r="C14" i="13" s="1"/>
  <c r="C18" i="13" s="1"/>
  <c r="E29" i="13"/>
  <c r="E32" i="13" s="1"/>
  <c r="E14" i="13" s="1"/>
  <c r="E18" i="13" s="1"/>
  <c r="D29" i="13"/>
  <c r="D32" i="13" s="1"/>
  <c r="D14" i="13" s="1"/>
  <c r="D18" i="13" s="1"/>
  <c r="L6" i="13"/>
  <c r="L8" i="13" s="1"/>
  <c r="K6" i="13"/>
  <c r="K8" i="13" s="1"/>
  <c r="J6" i="13"/>
  <c r="J8" i="13" s="1"/>
  <c r="I6" i="13"/>
  <c r="I8" i="13" s="1"/>
  <c r="H6" i="13"/>
  <c r="H8" i="13" s="1"/>
  <c r="G6" i="13"/>
  <c r="G8" i="13" s="1"/>
  <c r="F6" i="13"/>
  <c r="F8" i="13" s="1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F29" i="14" s="1"/>
  <c r="F32" i="14" s="1"/>
  <c r="F14" i="14" s="1"/>
  <c r="F18" i="14" s="1"/>
  <c r="F19" i="14" s="1"/>
  <c r="F21" i="14" s="1"/>
  <c r="E36" i="14"/>
  <c r="D36" i="14"/>
  <c r="D29" i="14" s="1"/>
  <c r="D32" i="14" s="1"/>
  <c r="D14" i="14" s="1"/>
  <c r="C36" i="14"/>
  <c r="C32" i="14"/>
  <c r="C14" i="14" s="1"/>
  <c r="C18" i="14" s="1"/>
  <c r="K29" i="14"/>
  <c r="K32" i="14" s="1"/>
  <c r="K14" i="14" s="1"/>
  <c r="K18" i="14" s="1"/>
  <c r="E29" i="14"/>
  <c r="E32" i="14" s="1"/>
  <c r="E14" i="14" s="1"/>
  <c r="E18" i="14" s="1"/>
  <c r="C29" i="14"/>
  <c r="D18" i="14"/>
  <c r="H8" i="14"/>
  <c r="L6" i="14"/>
  <c r="L8" i="14" s="1"/>
  <c r="K6" i="14"/>
  <c r="K8" i="14" s="1"/>
  <c r="J6" i="14"/>
  <c r="J8" i="14" s="1"/>
  <c r="I6" i="14"/>
  <c r="I8" i="14" s="1"/>
  <c r="H6" i="14"/>
  <c r="G6" i="14"/>
  <c r="G8" i="14" s="1"/>
  <c r="F6" i="14"/>
  <c r="F8" i="14" s="1"/>
  <c r="E6" i="14"/>
  <c r="E8" i="14" s="1"/>
  <c r="D6" i="14"/>
  <c r="D8" i="14" s="1"/>
  <c r="D19" i="14" s="1"/>
  <c r="D21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J29" i="15" s="1"/>
  <c r="J32" i="15" s="1"/>
  <c r="J14" i="15" s="1"/>
  <c r="J18" i="15" s="1"/>
  <c r="I36" i="15"/>
  <c r="H36" i="15"/>
  <c r="G36" i="15"/>
  <c r="G29" i="15" s="1"/>
  <c r="G32" i="15" s="1"/>
  <c r="G14" i="15" s="1"/>
  <c r="G18" i="15" s="1"/>
  <c r="F36" i="15"/>
  <c r="E36" i="15"/>
  <c r="E29" i="15" s="1"/>
  <c r="E32" i="15" s="1"/>
  <c r="E14" i="15" s="1"/>
  <c r="E18" i="15" s="1"/>
  <c r="D36" i="15"/>
  <c r="D29" i="15" s="1"/>
  <c r="D32" i="15" s="1"/>
  <c r="D14" i="15" s="1"/>
  <c r="D18" i="15" s="1"/>
  <c r="C36" i="15"/>
  <c r="C29" i="15" s="1"/>
  <c r="C32" i="15" s="1"/>
  <c r="C14" i="15" s="1"/>
  <c r="C18" i="15" s="1"/>
  <c r="I29" i="15"/>
  <c r="I32" i="15" s="1"/>
  <c r="I14" i="15" s="1"/>
  <c r="I18" i="15" s="1"/>
  <c r="H29" i="15"/>
  <c r="H32" i="15" s="1"/>
  <c r="H14" i="15" s="1"/>
  <c r="H18" i="15" s="1"/>
  <c r="F29" i="15"/>
  <c r="F32" i="15" s="1"/>
  <c r="F14" i="15" s="1"/>
  <c r="F18" i="15" s="1"/>
  <c r="K8" i="15"/>
  <c r="I8" i="15"/>
  <c r="C8" i="15"/>
  <c r="L6" i="15"/>
  <c r="L8" i="15" s="1"/>
  <c r="K6" i="15"/>
  <c r="J6" i="15"/>
  <c r="J8" i="15" s="1"/>
  <c r="I6" i="15"/>
  <c r="H6" i="15"/>
  <c r="H8" i="15" s="1"/>
  <c r="G6" i="15"/>
  <c r="G8" i="15" s="1"/>
  <c r="F6" i="15"/>
  <c r="F8" i="15" s="1"/>
  <c r="E6" i="15"/>
  <c r="E8" i="15" s="1"/>
  <c r="D6" i="15"/>
  <c r="D8" i="15" s="1"/>
  <c r="C6" i="15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L32" i="16" s="1"/>
  <c r="L14" i="16" s="1"/>
  <c r="L18" i="16" s="1"/>
  <c r="K36" i="16"/>
  <c r="K29" i="16" s="1"/>
  <c r="K32" i="16" s="1"/>
  <c r="K14" i="16" s="1"/>
  <c r="K18" i="16" s="1"/>
  <c r="J36" i="16"/>
  <c r="I36" i="16"/>
  <c r="H36" i="16"/>
  <c r="H29" i="16" s="1"/>
  <c r="H32" i="16" s="1"/>
  <c r="H14" i="16" s="1"/>
  <c r="H18" i="16" s="1"/>
  <c r="G36" i="16"/>
  <c r="G29" i="16" s="1"/>
  <c r="G32" i="16" s="1"/>
  <c r="G14" i="16" s="1"/>
  <c r="G18" i="16" s="1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J29" i="16"/>
  <c r="J32" i="16" s="1"/>
  <c r="J14" i="16" s="1"/>
  <c r="J18" i="16" s="1"/>
  <c r="I29" i="16"/>
  <c r="I32" i="16" s="1"/>
  <c r="I14" i="16" s="1"/>
  <c r="I18" i="16" s="1"/>
  <c r="K8" i="16"/>
  <c r="C8" i="16"/>
  <c r="L6" i="16"/>
  <c r="L8" i="16" s="1"/>
  <c r="K6" i="16"/>
  <c r="J6" i="16"/>
  <c r="J8" i="16" s="1"/>
  <c r="I6" i="16"/>
  <c r="I8" i="16" s="1"/>
  <c r="H6" i="16"/>
  <c r="H8" i="16" s="1"/>
  <c r="G6" i="16"/>
  <c r="G8" i="16" s="1"/>
  <c r="G19" i="16" s="1"/>
  <c r="G21" i="16" s="1"/>
  <c r="F6" i="16"/>
  <c r="F8" i="16" s="1"/>
  <c r="E6" i="16"/>
  <c r="E8" i="16" s="1"/>
  <c r="D6" i="16"/>
  <c r="D8" i="16" s="1"/>
  <c r="C6" i="16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J29" i="17" s="1"/>
  <c r="J32" i="17" s="1"/>
  <c r="J14" i="17" s="1"/>
  <c r="I36" i="17"/>
  <c r="I29" i="17" s="1"/>
  <c r="I32" i="17" s="1"/>
  <c r="I14" i="17" s="1"/>
  <c r="I18" i="17" s="1"/>
  <c r="H36" i="17"/>
  <c r="G36" i="17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H29" i="17"/>
  <c r="H32" i="17" s="1"/>
  <c r="H14" i="17" s="1"/>
  <c r="H18" i="17" s="1"/>
  <c r="G29" i="17"/>
  <c r="G32" i="17" s="1"/>
  <c r="G14" i="17" s="1"/>
  <c r="G18" i="17" s="1"/>
  <c r="J18" i="17"/>
  <c r="H8" i="17"/>
  <c r="G8" i="17"/>
  <c r="L6" i="17"/>
  <c r="L8" i="17" s="1"/>
  <c r="K6" i="17"/>
  <c r="K8" i="17" s="1"/>
  <c r="J6" i="17"/>
  <c r="J8" i="17" s="1"/>
  <c r="I6" i="17"/>
  <c r="I8" i="17" s="1"/>
  <c r="I19" i="17" s="1"/>
  <c r="I21" i="17" s="1"/>
  <c r="H6" i="17"/>
  <c r="G6" i="17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K29" i="18" s="1"/>
  <c r="K32" i="18" s="1"/>
  <c r="K14" i="18" s="1"/>
  <c r="K18" i="18" s="1"/>
  <c r="J36" i="18"/>
  <c r="J29" i="18" s="1"/>
  <c r="J32" i="18" s="1"/>
  <c r="J14" i="18" s="1"/>
  <c r="J18" i="18" s="1"/>
  <c r="I36" i="18"/>
  <c r="I29" i="18" s="1"/>
  <c r="I32" i="18" s="1"/>
  <c r="I14" i="18" s="1"/>
  <c r="I18" i="18" s="1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D36" i="18"/>
  <c r="D29" i="18" s="1"/>
  <c r="D32" i="18" s="1"/>
  <c r="D14" i="18" s="1"/>
  <c r="D18" i="18" s="1"/>
  <c r="C36" i="18"/>
  <c r="E29" i="18"/>
  <c r="E32" i="18" s="1"/>
  <c r="E14" i="18" s="1"/>
  <c r="E18" i="18" s="1"/>
  <c r="C29" i="18"/>
  <c r="C32" i="18" s="1"/>
  <c r="C14" i="18" s="1"/>
  <c r="C18" i="18" s="1"/>
  <c r="E8" i="18"/>
  <c r="L6" i="18"/>
  <c r="L8" i="18" s="1"/>
  <c r="K6" i="18"/>
  <c r="K8" i="18" s="1"/>
  <c r="J6" i="18"/>
  <c r="J8" i="18" s="1"/>
  <c r="I6" i="18"/>
  <c r="I8" i="18" s="1"/>
  <c r="H6" i="18"/>
  <c r="H8" i="18" s="1"/>
  <c r="G6" i="18"/>
  <c r="G8" i="18" s="1"/>
  <c r="F6" i="18"/>
  <c r="F8" i="18" s="1"/>
  <c r="E6" i="18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J36" i="19"/>
  <c r="I36" i="19"/>
  <c r="I29" i="19" s="1"/>
  <c r="I32" i="19" s="1"/>
  <c r="I14" i="19" s="1"/>
  <c r="I18" i="19" s="1"/>
  <c r="H36" i="19"/>
  <c r="H29" i="19" s="1"/>
  <c r="H32" i="19" s="1"/>
  <c r="H14" i="19" s="1"/>
  <c r="H18" i="19" s="1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D36" i="19"/>
  <c r="D29" i="19" s="1"/>
  <c r="D32" i="19" s="1"/>
  <c r="D14" i="19" s="1"/>
  <c r="D18" i="19" s="1"/>
  <c r="C36" i="19"/>
  <c r="C29" i="19" s="1"/>
  <c r="C32" i="19" s="1"/>
  <c r="C14" i="19" s="1"/>
  <c r="C18" i="19" s="1"/>
  <c r="K29" i="19"/>
  <c r="K32" i="19" s="1"/>
  <c r="K14" i="19" s="1"/>
  <c r="K18" i="19" s="1"/>
  <c r="J29" i="19"/>
  <c r="J32" i="19" s="1"/>
  <c r="J14" i="19" s="1"/>
  <c r="J18" i="19" s="1"/>
  <c r="J19" i="19" s="1"/>
  <c r="J21" i="19" s="1"/>
  <c r="J8" i="19"/>
  <c r="L6" i="19"/>
  <c r="L8" i="19" s="1"/>
  <c r="L19" i="19" s="1"/>
  <c r="L21" i="19" s="1"/>
  <c r="K6" i="19"/>
  <c r="K8" i="19" s="1"/>
  <c r="J6" i="19"/>
  <c r="I6" i="19"/>
  <c r="I8" i="19" s="1"/>
  <c r="H6" i="19"/>
  <c r="H8" i="19" s="1"/>
  <c r="G6" i="19"/>
  <c r="G8" i="19" s="1"/>
  <c r="F6" i="19"/>
  <c r="F8" i="19" s="1"/>
  <c r="E6" i="19"/>
  <c r="E8" i="19" s="1"/>
  <c r="E19" i="19" s="1"/>
  <c r="E21" i="19" s="1"/>
  <c r="D6" i="19"/>
  <c r="D8" i="19" s="1"/>
  <c r="C6" i="19"/>
  <c r="C8" i="19" s="1"/>
  <c r="C19" i="19" s="1"/>
  <c r="C21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K36" i="20"/>
  <c r="K29" i="20" s="1"/>
  <c r="K32" i="20" s="1"/>
  <c r="K14" i="20" s="1"/>
  <c r="K18" i="20" s="1"/>
  <c r="J36" i="20"/>
  <c r="J29" i="20" s="1"/>
  <c r="J32" i="20" s="1"/>
  <c r="I36" i="20"/>
  <c r="I29" i="20" s="1"/>
  <c r="I32" i="20" s="1"/>
  <c r="I14" i="20" s="1"/>
  <c r="I18" i="20" s="1"/>
  <c r="H36" i="20"/>
  <c r="G36" i="20"/>
  <c r="G29" i="20" s="1"/>
  <c r="G32" i="20" s="1"/>
  <c r="G14" i="20" s="1"/>
  <c r="G18" i="20" s="1"/>
  <c r="F36" i="20"/>
  <c r="F29" i="20" s="1"/>
  <c r="F32" i="20" s="1"/>
  <c r="F14" i="20" s="1"/>
  <c r="F18" i="20" s="1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L29" i="20"/>
  <c r="L32" i="20" s="1"/>
  <c r="L14" i="20" s="1"/>
  <c r="L18" i="20" s="1"/>
  <c r="H29" i="20"/>
  <c r="H32" i="20" s="1"/>
  <c r="H14" i="20" s="1"/>
  <c r="H18" i="20" s="1"/>
  <c r="J14" i="20"/>
  <c r="J18" i="20" s="1"/>
  <c r="K8" i="20"/>
  <c r="L6" i="20"/>
  <c r="L8" i="20" s="1"/>
  <c r="K6" i="20"/>
  <c r="J6" i="20"/>
  <c r="J8" i="20" s="1"/>
  <c r="I6" i="20"/>
  <c r="I8" i="20" s="1"/>
  <c r="I19" i="20" s="1"/>
  <c r="I21" i="20" s="1"/>
  <c r="H6" i="20"/>
  <c r="H8" i="20" s="1"/>
  <c r="H19" i="20" s="1"/>
  <c r="H21" i="20" s="1"/>
  <c r="G6" i="20"/>
  <c r="G8" i="20" s="1"/>
  <c r="F6" i="20"/>
  <c r="F8" i="20" s="1"/>
  <c r="E6" i="20"/>
  <c r="E8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L29" i="21" s="1"/>
  <c r="L32" i="21" s="1"/>
  <c r="L14" i="21" s="1"/>
  <c r="L18" i="21" s="1"/>
  <c r="K36" i="21"/>
  <c r="K29" i="21" s="1"/>
  <c r="K32" i="21" s="1"/>
  <c r="K14" i="21" s="1"/>
  <c r="K18" i="21" s="1"/>
  <c r="J36" i="21"/>
  <c r="J29" i="21" s="1"/>
  <c r="J32" i="21" s="1"/>
  <c r="J14" i="21" s="1"/>
  <c r="J18" i="21" s="1"/>
  <c r="I36" i="21"/>
  <c r="I29" i="21" s="1"/>
  <c r="H36" i="21"/>
  <c r="H29" i="21" s="1"/>
  <c r="H32" i="21" s="1"/>
  <c r="H14" i="21" s="1"/>
  <c r="H18" i="21" s="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C19" i="21" s="1"/>
  <c r="C21" i="21" s="1"/>
  <c r="I32" i="21"/>
  <c r="I14" i="21" s="1"/>
  <c r="I18" i="21" s="1"/>
  <c r="L6" i="21"/>
  <c r="L8" i="21" s="1"/>
  <c r="K6" i="21"/>
  <c r="K8" i="21" s="1"/>
  <c r="J6" i="21"/>
  <c r="J8" i="21" s="1"/>
  <c r="I6" i="21"/>
  <c r="I8" i="21" s="1"/>
  <c r="H6" i="21"/>
  <c r="H8" i="21" s="1"/>
  <c r="H19" i="21" s="1"/>
  <c r="H21" i="21" s="1"/>
  <c r="G6" i="21"/>
  <c r="G8" i="21" s="1"/>
  <c r="F6" i="21"/>
  <c r="F8" i="21" s="1"/>
  <c r="F19" i="21" s="1"/>
  <c r="F21" i="21" s="1"/>
  <c r="E6" i="21"/>
  <c r="E8" i="21" s="1"/>
  <c r="E19" i="21" s="1"/>
  <c r="E21" i="21" s="1"/>
  <c r="D6" i="21"/>
  <c r="D8" i="21" s="1"/>
  <c r="C6" i="21"/>
  <c r="C8" i="21" s="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K36" i="22"/>
  <c r="J36" i="22"/>
  <c r="J29" i="22" s="1"/>
  <c r="J32" i="22" s="1"/>
  <c r="J14" i="22" s="1"/>
  <c r="J18" i="22" s="1"/>
  <c r="I36" i="22"/>
  <c r="I29" i="22" s="1"/>
  <c r="I32" i="22" s="1"/>
  <c r="I14" i="22" s="1"/>
  <c r="I18" i="22" s="1"/>
  <c r="H36" i="22"/>
  <c r="H29" i="22" s="1"/>
  <c r="H32" i="22" s="1"/>
  <c r="H14" i="22" s="1"/>
  <c r="H18" i="22" s="1"/>
  <c r="G36" i="22"/>
  <c r="G29" i="22" s="1"/>
  <c r="G32" i="22" s="1"/>
  <c r="G14" i="22" s="1"/>
  <c r="G18" i="22" s="1"/>
  <c r="F36" i="22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C29" i="22" s="1"/>
  <c r="C32" i="22" s="1"/>
  <c r="C14" i="22" s="1"/>
  <c r="C18" i="22" s="1"/>
  <c r="K29" i="22"/>
  <c r="K32" i="22" s="1"/>
  <c r="K14" i="22" s="1"/>
  <c r="K18" i="22" s="1"/>
  <c r="F29" i="22"/>
  <c r="F32" i="22" s="1"/>
  <c r="F14" i="22" s="1"/>
  <c r="F18" i="22" s="1"/>
  <c r="L14" i="22"/>
  <c r="L18" i="22" s="1"/>
  <c r="L6" i="22"/>
  <c r="L8" i="22" s="1"/>
  <c r="K6" i="22"/>
  <c r="K8" i="22" s="1"/>
  <c r="J6" i="22"/>
  <c r="J8" i="22" s="1"/>
  <c r="I6" i="22"/>
  <c r="I8" i="22" s="1"/>
  <c r="H6" i="22"/>
  <c r="H8" i="22" s="1"/>
  <c r="G6" i="22"/>
  <c r="G8" i="22" s="1"/>
  <c r="F6" i="22"/>
  <c r="F8" i="22" s="1"/>
  <c r="E6" i="22"/>
  <c r="E8" i="22" s="1"/>
  <c r="E19" i="22" s="1"/>
  <c r="E21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K36" i="23"/>
  <c r="J36" i="23"/>
  <c r="I36" i="23"/>
  <c r="H36" i="23"/>
  <c r="H29" i="23" s="1"/>
  <c r="H32" i="23" s="1"/>
  <c r="H14" i="23" s="1"/>
  <c r="H18" i="23" s="1"/>
  <c r="H19" i="23" s="1"/>
  <c r="H21" i="23" s="1"/>
  <c r="G36" i="23"/>
  <c r="G29" i="23" s="1"/>
  <c r="G32" i="23" s="1"/>
  <c r="G14" i="23" s="1"/>
  <c r="G18" i="23" s="1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C36" i="23"/>
  <c r="L29" i="23"/>
  <c r="L32" i="23" s="1"/>
  <c r="L14" i="23" s="1"/>
  <c r="L18" i="23" s="1"/>
  <c r="K29" i="23"/>
  <c r="K32" i="23" s="1"/>
  <c r="K14" i="23" s="1"/>
  <c r="K18" i="23" s="1"/>
  <c r="J29" i="23"/>
  <c r="J32" i="23" s="1"/>
  <c r="J14" i="23" s="1"/>
  <c r="J18" i="23" s="1"/>
  <c r="I29" i="23"/>
  <c r="I32" i="23" s="1"/>
  <c r="I14" i="23" s="1"/>
  <c r="I18" i="23" s="1"/>
  <c r="D29" i="23"/>
  <c r="D32" i="23" s="1"/>
  <c r="D14" i="23" s="1"/>
  <c r="D18" i="23" s="1"/>
  <c r="C29" i="23"/>
  <c r="C32" i="23" s="1"/>
  <c r="C14" i="23" s="1"/>
  <c r="C18" i="23" s="1"/>
  <c r="L6" i="23"/>
  <c r="L8" i="23" s="1"/>
  <c r="K6" i="23"/>
  <c r="K8" i="23" s="1"/>
  <c r="J6" i="23"/>
  <c r="J8" i="23" s="1"/>
  <c r="I6" i="23"/>
  <c r="I8" i="23" s="1"/>
  <c r="H6" i="23"/>
  <c r="H8" i="23" s="1"/>
  <c r="G6" i="23"/>
  <c r="G8" i="23" s="1"/>
  <c r="F6" i="23"/>
  <c r="F8" i="23" s="1"/>
  <c r="E6" i="23"/>
  <c r="E8" i="23" s="1"/>
  <c r="E19" i="23" s="1"/>
  <c r="E21" i="23" s="1"/>
  <c r="D6" i="23"/>
  <c r="D8" i="23" s="1"/>
  <c r="C6" i="23"/>
  <c r="C8" i="23" s="1"/>
  <c r="C19" i="23" s="1"/>
  <c r="C21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L29" i="24" s="1"/>
  <c r="L32" i="24" s="1"/>
  <c r="L14" i="24" s="1"/>
  <c r="L18" i="24" s="1"/>
  <c r="K36" i="24"/>
  <c r="K29" i="24" s="1"/>
  <c r="K32" i="24" s="1"/>
  <c r="K14" i="24" s="1"/>
  <c r="K18" i="24" s="1"/>
  <c r="J36" i="24"/>
  <c r="I36" i="24"/>
  <c r="I29" i="24" s="1"/>
  <c r="I32" i="24" s="1"/>
  <c r="I14" i="24" s="1"/>
  <c r="I18" i="24" s="1"/>
  <c r="H36" i="24"/>
  <c r="H29" i="24" s="1"/>
  <c r="H32" i="24" s="1"/>
  <c r="H14" i="24" s="1"/>
  <c r="H18" i="24" s="1"/>
  <c r="G36" i="24"/>
  <c r="F36" i="24"/>
  <c r="F29" i="24" s="1"/>
  <c r="F32" i="24" s="1"/>
  <c r="F14" i="24" s="1"/>
  <c r="F18" i="24" s="1"/>
  <c r="E36" i="24"/>
  <c r="E29" i="24" s="1"/>
  <c r="E32" i="24" s="1"/>
  <c r="E14" i="24" s="1"/>
  <c r="E18" i="24" s="1"/>
  <c r="D36" i="24"/>
  <c r="D29" i="24" s="1"/>
  <c r="D32" i="24" s="1"/>
  <c r="D14" i="24" s="1"/>
  <c r="D18" i="24" s="1"/>
  <c r="C36" i="24"/>
  <c r="C29" i="24" s="1"/>
  <c r="C32" i="24" s="1"/>
  <c r="C14" i="24" s="1"/>
  <c r="C18" i="24" s="1"/>
  <c r="J29" i="24"/>
  <c r="J32" i="24" s="1"/>
  <c r="J14" i="24" s="1"/>
  <c r="J18" i="24" s="1"/>
  <c r="G29" i="24"/>
  <c r="G32" i="24" s="1"/>
  <c r="G14" i="24" s="1"/>
  <c r="G18" i="24" s="1"/>
  <c r="L6" i="24"/>
  <c r="L8" i="24" s="1"/>
  <c r="L19" i="24" s="1"/>
  <c r="L21" i="24" s="1"/>
  <c r="K6" i="24"/>
  <c r="K8" i="24" s="1"/>
  <c r="J6" i="24"/>
  <c r="J8" i="24" s="1"/>
  <c r="I6" i="24"/>
  <c r="I8" i="24" s="1"/>
  <c r="H6" i="24"/>
  <c r="H8" i="24" s="1"/>
  <c r="G6" i="24"/>
  <c r="G8" i="24" s="1"/>
  <c r="F6" i="24"/>
  <c r="F8" i="24" s="1"/>
  <c r="F19" i="24" s="1"/>
  <c r="F21" i="24" s="1"/>
  <c r="E6" i="24"/>
  <c r="E8" i="24" s="1"/>
  <c r="D6" i="24"/>
  <c r="D8" i="24" s="1"/>
  <c r="C6" i="24"/>
  <c r="C8" i="24" s="1"/>
  <c r="L67" i="25"/>
  <c r="K67" i="25"/>
  <c r="J67" i="25"/>
  <c r="I67" i="25"/>
  <c r="H67" i="25"/>
  <c r="G67" i="25"/>
  <c r="F67" i="25"/>
  <c r="E67" i="25"/>
  <c r="D67" i="25"/>
  <c r="C67" i="25"/>
  <c r="L52" i="25"/>
  <c r="K52" i="25"/>
  <c r="J52" i="25"/>
  <c r="I52" i="25"/>
  <c r="H52" i="25"/>
  <c r="G52" i="25"/>
  <c r="F52" i="25"/>
  <c r="E52" i="25"/>
  <c r="D52" i="25"/>
  <c r="C52" i="25"/>
  <c r="L36" i="25"/>
  <c r="L29" i="25" s="1"/>
  <c r="L32" i="25" s="1"/>
  <c r="L14" i="25" s="1"/>
  <c r="L18" i="25" s="1"/>
  <c r="K36" i="25"/>
  <c r="K29" i="25" s="1"/>
  <c r="J36" i="25"/>
  <c r="J29" i="25" s="1"/>
  <c r="I36" i="25"/>
  <c r="I29" i="25" s="1"/>
  <c r="I32" i="25" s="1"/>
  <c r="I14" i="25" s="1"/>
  <c r="I18" i="25" s="1"/>
  <c r="H36" i="25"/>
  <c r="H29" i="25" s="1"/>
  <c r="H32" i="25" s="1"/>
  <c r="H14" i="25" s="1"/>
  <c r="H18" i="25" s="1"/>
  <c r="H19" i="25" s="1"/>
  <c r="H21" i="25" s="1"/>
  <c r="G36" i="25"/>
  <c r="F36" i="25"/>
  <c r="F29" i="25" s="1"/>
  <c r="F32" i="25" s="1"/>
  <c r="F14" i="25" s="1"/>
  <c r="F18" i="25" s="1"/>
  <c r="E36" i="25"/>
  <c r="E29" i="25" s="1"/>
  <c r="E32" i="25" s="1"/>
  <c r="E14" i="25" s="1"/>
  <c r="E18" i="25" s="1"/>
  <c r="D36" i="25"/>
  <c r="D29" i="25" s="1"/>
  <c r="D32" i="25" s="1"/>
  <c r="D14" i="25" s="1"/>
  <c r="D18" i="25" s="1"/>
  <c r="C36" i="25"/>
  <c r="C29" i="25" s="1"/>
  <c r="K32" i="25"/>
  <c r="K14" i="25" s="1"/>
  <c r="K18" i="25" s="1"/>
  <c r="J32" i="25"/>
  <c r="J14" i="25" s="1"/>
  <c r="J18" i="25" s="1"/>
  <c r="C32" i="25"/>
  <c r="C14" i="25" s="1"/>
  <c r="C18" i="25" s="1"/>
  <c r="G29" i="25"/>
  <c r="G32" i="25" s="1"/>
  <c r="G14" i="25" s="1"/>
  <c r="G18" i="25" s="1"/>
  <c r="L6" i="25"/>
  <c r="L8" i="25" s="1"/>
  <c r="L19" i="25" s="1"/>
  <c r="L21" i="25" s="1"/>
  <c r="K6" i="25"/>
  <c r="K8" i="25" s="1"/>
  <c r="K19" i="25" s="1"/>
  <c r="K21" i="25" s="1"/>
  <c r="J6" i="25"/>
  <c r="J8" i="25" s="1"/>
  <c r="I6" i="25"/>
  <c r="I8" i="25" s="1"/>
  <c r="H6" i="25"/>
  <c r="H8" i="25" s="1"/>
  <c r="G6" i="25"/>
  <c r="G8" i="25" s="1"/>
  <c r="F6" i="25"/>
  <c r="F8" i="25" s="1"/>
  <c r="E6" i="25"/>
  <c r="E8" i="25" s="1"/>
  <c r="D6" i="25"/>
  <c r="D8" i="25" s="1"/>
  <c r="C6" i="25"/>
  <c r="C8" i="25" s="1"/>
  <c r="L67" i="26"/>
  <c r="K67" i="26"/>
  <c r="J67" i="26"/>
  <c r="I67" i="26"/>
  <c r="H67" i="26"/>
  <c r="G67" i="26"/>
  <c r="F67" i="26"/>
  <c r="E67" i="26"/>
  <c r="D67" i="26"/>
  <c r="C67" i="26"/>
  <c r="L52" i="26"/>
  <c r="K52" i="26"/>
  <c r="J52" i="26"/>
  <c r="I52" i="26"/>
  <c r="H52" i="26"/>
  <c r="G52" i="26"/>
  <c r="F52" i="26"/>
  <c r="E52" i="26"/>
  <c r="D52" i="26"/>
  <c r="C52" i="26"/>
  <c r="L36" i="26"/>
  <c r="K36" i="26"/>
  <c r="J36" i="26"/>
  <c r="J29" i="26" s="1"/>
  <c r="J32" i="26" s="1"/>
  <c r="J14" i="26" s="1"/>
  <c r="I36" i="26"/>
  <c r="I29" i="26" s="1"/>
  <c r="I32" i="26" s="1"/>
  <c r="I14" i="26" s="1"/>
  <c r="I18" i="26" s="1"/>
  <c r="H36" i="26"/>
  <c r="G36" i="26"/>
  <c r="G29" i="26" s="1"/>
  <c r="G32" i="26" s="1"/>
  <c r="G14" i="26" s="1"/>
  <c r="G18" i="26" s="1"/>
  <c r="F36" i="26"/>
  <c r="F29" i="26" s="1"/>
  <c r="F32" i="26" s="1"/>
  <c r="F14" i="26" s="1"/>
  <c r="F18" i="26" s="1"/>
  <c r="E36" i="26"/>
  <c r="E29" i="26" s="1"/>
  <c r="E32" i="26" s="1"/>
  <c r="E14" i="26" s="1"/>
  <c r="E18" i="26" s="1"/>
  <c r="D36" i="26"/>
  <c r="C36" i="26"/>
  <c r="L29" i="26"/>
  <c r="L32" i="26" s="1"/>
  <c r="L14" i="26" s="1"/>
  <c r="L18" i="26" s="1"/>
  <c r="K29" i="26"/>
  <c r="K32" i="26" s="1"/>
  <c r="K14" i="26" s="1"/>
  <c r="K18" i="26" s="1"/>
  <c r="H29" i="26"/>
  <c r="H32" i="26" s="1"/>
  <c r="H14" i="26" s="1"/>
  <c r="H18" i="26" s="1"/>
  <c r="D29" i="26"/>
  <c r="D32" i="26" s="1"/>
  <c r="D14" i="26" s="1"/>
  <c r="D18" i="26" s="1"/>
  <c r="C29" i="26"/>
  <c r="C32" i="26" s="1"/>
  <c r="C14" i="26" s="1"/>
  <c r="C18" i="26" s="1"/>
  <c r="J18" i="26"/>
  <c r="L6" i="26"/>
  <c r="L8" i="26" s="1"/>
  <c r="K6" i="26"/>
  <c r="K8" i="26" s="1"/>
  <c r="J6" i="26"/>
  <c r="J8" i="26" s="1"/>
  <c r="I6" i="26"/>
  <c r="I8" i="26" s="1"/>
  <c r="I19" i="26" s="1"/>
  <c r="I21" i="26" s="1"/>
  <c r="H6" i="26"/>
  <c r="H8" i="26" s="1"/>
  <c r="G6" i="26"/>
  <c r="G8" i="26" s="1"/>
  <c r="F6" i="26"/>
  <c r="F8" i="26" s="1"/>
  <c r="E6" i="26"/>
  <c r="E8" i="26" s="1"/>
  <c r="D6" i="26"/>
  <c r="D8" i="26" s="1"/>
  <c r="C6" i="26"/>
  <c r="C8" i="26" s="1"/>
  <c r="L67" i="27"/>
  <c r="K67" i="27"/>
  <c r="J67" i="27"/>
  <c r="I67" i="27"/>
  <c r="H67" i="27"/>
  <c r="G67" i="27"/>
  <c r="F67" i="27"/>
  <c r="E67" i="27"/>
  <c r="D67" i="27"/>
  <c r="C67" i="27"/>
  <c r="L52" i="27"/>
  <c r="K52" i="27"/>
  <c r="J52" i="27"/>
  <c r="I52" i="27"/>
  <c r="H52" i="27"/>
  <c r="G52" i="27"/>
  <c r="F52" i="27"/>
  <c r="E52" i="27"/>
  <c r="D52" i="27"/>
  <c r="C52" i="27"/>
  <c r="L36" i="27"/>
  <c r="K36" i="27"/>
  <c r="J36" i="27"/>
  <c r="I36" i="27"/>
  <c r="I29" i="27" s="1"/>
  <c r="I32" i="27" s="1"/>
  <c r="I14" i="27" s="1"/>
  <c r="I18" i="27" s="1"/>
  <c r="H36" i="27"/>
  <c r="H29" i="27" s="1"/>
  <c r="H32" i="27" s="1"/>
  <c r="H14" i="27" s="1"/>
  <c r="H18" i="27" s="1"/>
  <c r="G36" i="27"/>
  <c r="G29" i="27" s="1"/>
  <c r="G32" i="27" s="1"/>
  <c r="G14" i="27" s="1"/>
  <c r="G18" i="27" s="1"/>
  <c r="F36" i="27"/>
  <c r="F29" i="27" s="1"/>
  <c r="F32" i="27" s="1"/>
  <c r="F14" i="27" s="1"/>
  <c r="F18" i="27" s="1"/>
  <c r="F19" i="27" s="1"/>
  <c r="F21" i="27" s="1"/>
  <c r="E36" i="27"/>
  <c r="E29" i="27" s="1"/>
  <c r="E32" i="27" s="1"/>
  <c r="E14" i="27" s="1"/>
  <c r="E18" i="27" s="1"/>
  <c r="D36" i="27"/>
  <c r="C36" i="27"/>
  <c r="D32" i="27"/>
  <c r="D14" i="27" s="1"/>
  <c r="D18" i="27" s="1"/>
  <c r="C32" i="27"/>
  <c r="C14" i="27" s="1"/>
  <c r="C18" i="27" s="1"/>
  <c r="L29" i="27"/>
  <c r="L32" i="27" s="1"/>
  <c r="L14" i="27" s="1"/>
  <c r="L18" i="27" s="1"/>
  <c r="K29" i="27"/>
  <c r="K32" i="27" s="1"/>
  <c r="K14" i="27" s="1"/>
  <c r="K18" i="27" s="1"/>
  <c r="J29" i="27"/>
  <c r="J32" i="27" s="1"/>
  <c r="J14" i="27" s="1"/>
  <c r="J18" i="27" s="1"/>
  <c r="D29" i="27"/>
  <c r="C29" i="27"/>
  <c r="L6" i="27"/>
  <c r="L8" i="27" s="1"/>
  <c r="K6" i="27"/>
  <c r="K8" i="27" s="1"/>
  <c r="J6" i="27"/>
  <c r="J8" i="27" s="1"/>
  <c r="I6" i="27"/>
  <c r="I8" i="27" s="1"/>
  <c r="H6" i="27"/>
  <c r="H8" i="27" s="1"/>
  <c r="G6" i="27"/>
  <c r="G8" i="27" s="1"/>
  <c r="F6" i="27"/>
  <c r="F8" i="27" s="1"/>
  <c r="E6" i="27"/>
  <c r="E8" i="27" s="1"/>
  <c r="D6" i="27"/>
  <c r="D8" i="27" s="1"/>
  <c r="C6" i="27"/>
  <c r="C8" i="27" s="1"/>
  <c r="L67" i="28"/>
  <c r="K67" i="28"/>
  <c r="J67" i="28"/>
  <c r="I67" i="28"/>
  <c r="H67" i="28"/>
  <c r="G67" i="28"/>
  <c r="F67" i="28"/>
  <c r="E67" i="28"/>
  <c r="D67" i="28"/>
  <c r="C67" i="28"/>
  <c r="L52" i="28"/>
  <c r="K52" i="28"/>
  <c r="J52" i="28"/>
  <c r="I52" i="28"/>
  <c r="H52" i="28"/>
  <c r="G52" i="28"/>
  <c r="F52" i="28"/>
  <c r="E52" i="28"/>
  <c r="D52" i="28"/>
  <c r="C52" i="28"/>
  <c r="L36" i="28"/>
  <c r="L29" i="28" s="1"/>
  <c r="L32" i="28" s="1"/>
  <c r="L14" i="28" s="1"/>
  <c r="L18" i="28" s="1"/>
  <c r="K36" i="28"/>
  <c r="J36" i="28"/>
  <c r="J29" i="28" s="1"/>
  <c r="J32" i="28" s="1"/>
  <c r="J14" i="28" s="1"/>
  <c r="J18" i="28" s="1"/>
  <c r="I36" i="28"/>
  <c r="I29" i="28" s="1"/>
  <c r="I32" i="28" s="1"/>
  <c r="I14" i="28" s="1"/>
  <c r="I18" i="28" s="1"/>
  <c r="H36" i="28"/>
  <c r="H29" i="28" s="1"/>
  <c r="H32" i="28" s="1"/>
  <c r="H14" i="28" s="1"/>
  <c r="H18" i="28" s="1"/>
  <c r="G36" i="28"/>
  <c r="G29" i="28" s="1"/>
  <c r="G32" i="28" s="1"/>
  <c r="G14" i="28" s="1"/>
  <c r="G18" i="28" s="1"/>
  <c r="F36" i="28"/>
  <c r="F29" i="28" s="1"/>
  <c r="F32" i="28" s="1"/>
  <c r="F14" i="28" s="1"/>
  <c r="F18" i="28" s="1"/>
  <c r="E36" i="28"/>
  <c r="E29" i="28" s="1"/>
  <c r="E32" i="28" s="1"/>
  <c r="E14" i="28" s="1"/>
  <c r="E18" i="28" s="1"/>
  <c r="D36" i="28"/>
  <c r="D29" i="28" s="1"/>
  <c r="D32" i="28" s="1"/>
  <c r="D14" i="28" s="1"/>
  <c r="D18" i="28" s="1"/>
  <c r="C36" i="28"/>
  <c r="K29" i="28"/>
  <c r="K32" i="28" s="1"/>
  <c r="K14" i="28" s="1"/>
  <c r="K18" i="28" s="1"/>
  <c r="C29" i="28"/>
  <c r="C32" i="28" s="1"/>
  <c r="C14" i="28" s="1"/>
  <c r="C18" i="28" s="1"/>
  <c r="K8" i="28"/>
  <c r="L6" i="28"/>
  <c r="L8" i="28" s="1"/>
  <c r="K6" i="28"/>
  <c r="J6" i="28"/>
  <c r="J8" i="28" s="1"/>
  <c r="I6" i="28"/>
  <c r="I8" i="28" s="1"/>
  <c r="H6" i="28"/>
  <c r="H8" i="28" s="1"/>
  <c r="G6" i="28"/>
  <c r="G8" i="28" s="1"/>
  <c r="F6" i="28"/>
  <c r="F8" i="28" s="1"/>
  <c r="E6" i="28"/>
  <c r="E8" i="28" s="1"/>
  <c r="E19" i="28" s="1"/>
  <c r="E21" i="28" s="1"/>
  <c r="D6" i="28"/>
  <c r="D8" i="28" s="1"/>
  <c r="C6" i="28"/>
  <c r="C8" i="28" s="1"/>
  <c r="L67" i="29"/>
  <c r="K67" i="29"/>
  <c r="J67" i="29"/>
  <c r="I67" i="29"/>
  <c r="H67" i="29"/>
  <c r="G67" i="29"/>
  <c r="F67" i="29"/>
  <c r="E67" i="29"/>
  <c r="D67" i="29"/>
  <c r="C67" i="29"/>
  <c r="L52" i="29"/>
  <c r="K52" i="29"/>
  <c r="J52" i="29"/>
  <c r="I52" i="29"/>
  <c r="H52" i="29"/>
  <c r="G52" i="29"/>
  <c r="F52" i="29"/>
  <c r="E52" i="29"/>
  <c r="D52" i="29"/>
  <c r="C52" i="29"/>
  <c r="L36" i="29"/>
  <c r="L29" i="29" s="1"/>
  <c r="L32" i="29" s="1"/>
  <c r="L14" i="29" s="1"/>
  <c r="L18" i="29" s="1"/>
  <c r="K36" i="29"/>
  <c r="K29" i="29" s="1"/>
  <c r="K32" i="29" s="1"/>
  <c r="K14" i="29" s="1"/>
  <c r="K18" i="29" s="1"/>
  <c r="J36" i="29"/>
  <c r="J29" i="29" s="1"/>
  <c r="J32" i="29" s="1"/>
  <c r="J14" i="29" s="1"/>
  <c r="J18" i="29" s="1"/>
  <c r="I36" i="29"/>
  <c r="H36" i="29"/>
  <c r="H29" i="29" s="1"/>
  <c r="H32" i="29" s="1"/>
  <c r="H14" i="29" s="1"/>
  <c r="H18" i="29" s="1"/>
  <c r="G36" i="29"/>
  <c r="G29" i="29" s="1"/>
  <c r="G32" i="29" s="1"/>
  <c r="G14" i="29" s="1"/>
  <c r="G18" i="29" s="1"/>
  <c r="F36" i="29"/>
  <c r="F29" i="29" s="1"/>
  <c r="F32" i="29" s="1"/>
  <c r="F14" i="29" s="1"/>
  <c r="F18" i="29" s="1"/>
  <c r="E36" i="29"/>
  <c r="E29" i="29" s="1"/>
  <c r="E32" i="29" s="1"/>
  <c r="E14" i="29" s="1"/>
  <c r="E18" i="29" s="1"/>
  <c r="D36" i="29"/>
  <c r="D29" i="29" s="1"/>
  <c r="D32" i="29" s="1"/>
  <c r="D14" i="29" s="1"/>
  <c r="D18" i="29" s="1"/>
  <c r="C36" i="29"/>
  <c r="C29" i="29" s="1"/>
  <c r="C32" i="29" s="1"/>
  <c r="C14" i="29" s="1"/>
  <c r="C18" i="29" s="1"/>
  <c r="I29" i="29"/>
  <c r="I32" i="29" s="1"/>
  <c r="I14" i="29" s="1"/>
  <c r="I18" i="29" s="1"/>
  <c r="L8" i="29"/>
  <c r="L6" i="29"/>
  <c r="K6" i="29"/>
  <c r="K8" i="29" s="1"/>
  <c r="K19" i="29" s="1"/>
  <c r="K21" i="29" s="1"/>
  <c r="J6" i="29"/>
  <c r="J8" i="29" s="1"/>
  <c r="J19" i="29" s="1"/>
  <c r="J21" i="29" s="1"/>
  <c r="I6" i="29"/>
  <c r="I8" i="29" s="1"/>
  <c r="H6" i="29"/>
  <c r="H8" i="29" s="1"/>
  <c r="G6" i="29"/>
  <c r="G8" i="29" s="1"/>
  <c r="F6" i="29"/>
  <c r="F8" i="29" s="1"/>
  <c r="E6" i="29"/>
  <c r="E8" i="29" s="1"/>
  <c r="D6" i="29"/>
  <c r="D8" i="29" s="1"/>
  <c r="C6" i="29"/>
  <c r="C8" i="29" s="1"/>
  <c r="L67" i="30"/>
  <c r="K67" i="30"/>
  <c r="J67" i="30"/>
  <c r="I67" i="30"/>
  <c r="H67" i="30"/>
  <c r="G67" i="30"/>
  <c r="F67" i="30"/>
  <c r="E67" i="30"/>
  <c r="D67" i="30"/>
  <c r="C67" i="30"/>
  <c r="L52" i="30"/>
  <c r="K52" i="30"/>
  <c r="J52" i="30"/>
  <c r="I52" i="30"/>
  <c r="H52" i="30"/>
  <c r="G52" i="30"/>
  <c r="F52" i="30"/>
  <c r="E52" i="30"/>
  <c r="D52" i="30"/>
  <c r="C52" i="30"/>
  <c r="L36" i="30"/>
  <c r="L29" i="30" s="1"/>
  <c r="L32" i="30" s="1"/>
  <c r="L14" i="30" s="1"/>
  <c r="L18" i="30" s="1"/>
  <c r="K36" i="30"/>
  <c r="K29" i="30" s="1"/>
  <c r="K32" i="30" s="1"/>
  <c r="K14" i="30" s="1"/>
  <c r="K18" i="30" s="1"/>
  <c r="J36" i="30"/>
  <c r="J29" i="30" s="1"/>
  <c r="J32" i="30" s="1"/>
  <c r="J14" i="30" s="1"/>
  <c r="J18" i="30" s="1"/>
  <c r="I36" i="30"/>
  <c r="I29" i="30" s="1"/>
  <c r="I32" i="30" s="1"/>
  <c r="I14" i="30" s="1"/>
  <c r="I18" i="30" s="1"/>
  <c r="H36" i="30"/>
  <c r="H29" i="30" s="1"/>
  <c r="H32" i="30" s="1"/>
  <c r="H14" i="30" s="1"/>
  <c r="H18" i="30" s="1"/>
  <c r="G36" i="30"/>
  <c r="F36" i="30"/>
  <c r="F29" i="30" s="1"/>
  <c r="F32" i="30" s="1"/>
  <c r="F14" i="30" s="1"/>
  <c r="F18" i="30" s="1"/>
  <c r="E36" i="30"/>
  <c r="E29" i="30" s="1"/>
  <c r="E32" i="30" s="1"/>
  <c r="E14" i="30" s="1"/>
  <c r="E18" i="30" s="1"/>
  <c r="D36" i="30"/>
  <c r="D29" i="30" s="1"/>
  <c r="D32" i="30" s="1"/>
  <c r="D14" i="30" s="1"/>
  <c r="D18" i="30" s="1"/>
  <c r="C36" i="30"/>
  <c r="C29" i="30" s="1"/>
  <c r="C32" i="30" s="1"/>
  <c r="C14" i="30" s="1"/>
  <c r="C18" i="30" s="1"/>
  <c r="G29" i="30"/>
  <c r="G32" i="30" s="1"/>
  <c r="G14" i="30" s="1"/>
  <c r="G18" i="30" s="1"/>
  <c r="I8" i="30"/>
  <c r="F8" i="30"/>
  <c r="L6" i="30"/>
  <c r="L8" i="30" s="1"/>
  <c r="K6" i="30"/>
  <c r="K8" i="30" s="1"/>
  <c r="J6" i="30"/>
  <c r="J8" i="30" s="1"/>
  <c r="J19" i="30" s="1"/>
  <c r="J21" i="30" s="1"/>
  <c r="I6" i="30"/>
  <c r="H6" i="30"/>
  <c r="H8" i="30" s="1"/>
  <c r="G6" i="30"/>
  <c r="G8" i="30" s="1"/>
  <c r="F6" i="30"/>
  <c r="E6" i="30"/>
  <c r="E8" i="30" s="1"/>
  <c r="D6" i="30"/>
  <c r="D8" i="30" s="1"/>
  <c r="C6" i="30"/>
  <c r="C8" i="30" s="1"/>
  <c r="L67" i="31"/>
  <c r="K67" i="31"/>
  <c r="J67" i="31"/>
  <c r="I67" i="31"/>
  <c r="H67" i="31"/>
  <c r="G67" i="31"/>
  <c r="F67" i="31"/>
  <c r="E67" i="31"/>
  <c r="D67" i="31"/>
  <c r="C67" i="31"/>
  <c r="L52" i="31"/>
  <c r="K52" i="31"/>
  <c r="J52" i="31"/>
  <c r="I52" i="31"/>
  <c r="H52" i="31"/>
  <c r="G52" i="31"/>
  <c r="F52" i="31"/>
  <c r="E52" i="31"/>
  <c r="D52" i="31"/>
  <c r="C52" i="31"/>
  <c r="L36" i="31"/>
  <c r="K36" i="31"/>
  <c r="K29" i="31" s="1"/>
  <c r="K32" i="31" s="1"/>
  <c r="K14" i="31" s="1"/>
  <c r="K18" i="31" s="1"/>
  <c r="J36" i="31"/>
  <c r="I36" i="31"/>
  <c r="I29" i="31" s="1"/>
  <c r="I32" i="31" s="1"/>
  <c r="I14" i="31" s="1"/>
  <c r="I18" i="31" s="1"/>
  <c r="H36" i="31"/>
  <c r="H29" i="31" s="1"/>
  <c r="H32" i="31" s="1"/>
  <c r="H14" i="31" s="1"/>
  <c r="H18" i="31" s="1"/>
  <c r="G36" i="31"/>
  <c r="G29" i="31" s="1"/>
  <c r="G32" i="31" s="1"/>
  <c r="G14" i="31" s="1"/>
  <c r="G18" i="31" s="1"/>
  <c r="F36" i="31"/>
  <c r="F29" i="31" s="1"/>
  <c r="F32" i="31" s="1"/>
  <c r="F14" i="31" s="1"/>
  <c r="F18" i="31" s="1"/>
  <c r="E36" i="31"/>
  <c r="E29" i="31" s="1"/>
  <c r="E32" i="31" s="1"/>
  <c r="E14" i="31" s="1"/>
  <c r="E18" i="31" s="1"/>
  <c r="D36" i="31"/>
  <c r="C36" i="31"/>
  <c r="L29" i="31"/>
  <c r="L32" i="31" s="1"/>
  <c r="L14" i="31" s="1"/>
  <c r="L18" i="31" s="1"/>
  <c r="J29" i="31"/>
  <c r="J32" i="31" s="1"/>
  <c r="J14" i="31" s="1"/>
  <c r="J18" i="31" s="1"/>
  <c r="D29" i="31"/>
  <c r="D32" i="31" s="1"/>
  <c r="D14" i="31" s="1"/>
  <c r="D18" i="31" s="1"/>
  <c r="C29" i="31"/>
  <c r="C32" i="31" s="1"/>
  <c r="C14" i="31" s="1"/>
  <c r="C18" i="31" s="1"/>
  <c r="L8" i="31"/>
  <c r="G8" i="31"/>
  <c r="G19" i="31" s="1"/>
  <c r="G21" i="31" s="1"/>
  <c r="L6" i="31"/>
  <c r="K6" i="31"/>
  <c r="K8" i="31" s="1"/>
  <c r="J6" i="31"/>
  <c r="J8" i="31" s="1"/>
  <c r="I6" i="31"/>
  <c r="I8" i="31" s="1"/>
  <c r="H6" i="31"/>
  <c r="H8" i="31" s="1"/>
  <c r="G6" i="31"/>
  <c r="F6" i="31"/>
  <c r="F8" i="31" s="1"/>
  <c r="F19" i="31" s="1"/>
  <c r="F21" i="31" s="1"/>
  <c r="E6" i="31"/>
  <c r="E8" i="31" s="1"/>
  <c r="D6" i="31"/>
  <c r="D8" i="31" s="1"/>
  <c r="C6" i="31"/>
  <c r="C8" i="31" s="1"/>
  <c r="L67" i="32"/>
  <c r="K67" i="32"/>
  <c r="J67" i="32"/>
  <c r="I67" i="32"/>
  <c r="H67" i="32"/>
  <c r="G67" i="32"/>
  <c r="F67" i="32"/>
  <c r="E67" i="32"/>
  <c r="D67" i="32"/>
  <c r="C67" i="32"/>
  <c r="L52" i="32"/>
  <c r="K52" i="32"/>
  <c r="J52" i="32"/>
  <c r="I52" i="32"/>
  <c r="H52" i="32"/>
  <c r="G52" i="32"/>
  <c r="F52" i="32"/>
  <c r="E52" i="32"/>
  <c r="D52" i="32"/>
  <c r="C52" i="32"/>
  <c r="L36" i="32"/>
  <c r="L29" i="32" s="1"/>
  <c r="L32" i="32" s="1"/>
  <c r="L14" i="32" s="1"/>
  <c r="L18" i="32" s="1"/>
  <c r="K36" i="32"/>
  <c r="K29" i="32" s="1"/>
  <c r="K32" i="32" s="1"/>
  <c r="K14" i="32" s="1"/>
  <c r="K18" i="32" s="1"/>
  <c r="J36" i="32"/>
  <c r="J29" i="32" s="1"/>
  <c r="J32" i="32" s="1"/>
  <c r="J14" i="32" s="1"/>
  <c r="J18" i="32" s="1"/>
  <c r="I36" i="32"/>
  <c r="H36" i="32"/>
  <c r="H29" i="32" s="1"/>
  <c r="H32" i="32" s="1"/>
  <c r="H14" i="32" s="1"/>
  <c r="H18" i="32" s="1"/>
  <c r="G36" i="32"/>
  <c r="G29" i="32" s="1"/>
  <c r="G32" i="32" s="1"/>
  <c r="G14" i="32" s="1"/>
  <c r="G18" i="32" s="1"/>
  <c r="F36" i="32"/>
  <c r="F29" i="32" s="1"/>
  <c r="F32" i="32" s="1"/>
  <c r="F14" i="32" s="1"/>
  <c r="F18" i="32" s="1"/>
  <c r="E36" i="32"/>
  <c r="E29" i="32" s="1"/>
  <c r="E32" i="32" s="1"/>
  <c r="E14" i="32" s="1"/>
  <c r="E18" i="32" s="1"/>
  <c r="D36" i="32"/>
  <c r="D29" i="32" s="1"/>
  <c r="D32" i="32" s="1"/>
  <c r="D14" i="32" s="1"/>
  <c r="D18" i="32" s="1"/>
  <c r="C36" i="32"/>
  <c r="C29" i="32" s="1"/>
  <c r="C32" i="32" s="1"/>
  <c r="C14" i="32" s="1"/>
  <c r="C18" i="32" s="1"/>
  <c r="I29" i="32"/>
  <c r="I32" i="32" s="1"/>
  <c r="I14" i="32" s="1"/>
  <c r="I18" i="32" s="1"/>
  <c r="J8" i="32"/>
  <c r="L6" i="32"/>
  <c r="L8" i="32" s="1"/>
  <c r="L19" i="32" s="1"/>
  <c r="L21" i="32" s="1"/>
  <c r="K6" i="32"/>
  <c r="K8" i="32" s="1"/>
  <c r="J6" i="32"/>
  <c r="I6" i="32"/>
  <c r="I8" i="32" s="1"/>
  <c r="H6" i="32"/>
  <c r="H8" i="32" s="1"/>
  <c r="G6" i="32"/>
  <c r="G8" i="32" s="1"/>
  <c r="G19" i="32" s="1"/>
  <c r="G21" i="32" s="1"/>
  <c r="F6" i="32"/>
  <c r="F8" i="32" s="1"/>
  <c r="E6" i="32"/>
  <c r="E8" i="32" s="1"/>
  <c r="E19" i="32" s="1"/>
  <c r="E21" i="32" s="1"/>
  <c r="D6" i="32"/>
  <c r="D8" i="32" s="1"/>
  <c r="D19" i="32" s="1"/>
  <c r="D21" i="32" s="1"/>
  <c r="C6" i="32"/>
  <c r="C8" i="32" s="1"/>
  <c r="L67" i="33"/>
  <c r="K67" i="33"/>
  <c r="J67" i="33"/>
  <c r="I67" i="33"/>
  <c r="H67" i="33"/>
  <c r="G67" i="33"/>
  <c r="F67" i="33"/>
  <c r="E67" i="33"/>
  <c r="D67" i="33"/>
  <c r="C67" i="33"/>
  <c r="L52" i="33"/>
  <c r="K52" i="33"/>
  <c r="J52" i="33"/>
  <c r="I52" i="33"/>
  <c r="H52" i="33"/>
  <c r="G52" i="33"/>
  <c r="F52" i="33"/>
  <c r="E52" i="33"/>
  <c r="D52" i="33"/>
  <c r="C52" i="33"/>
  <c r="L36" i="33"/>
  <c r="L29" i="33" s="1"/>
  <c r="L32" i="33" s="1"/>
  <c r="L14" i="33" s="1"/>
  <c r="L18" i="33" s="1"/>
  <c r="K36" i="33"/>
  <c r="K29" i="33" s="1"/>
  <c r="K32" i="33" s="1"/>
  <c r="K14" i="33" s="1"/>
  <c r="K18" i="33" s="1"/>
  <c r="J36" i="33"/>
  <c r="J29" i="33" s="1"/>
  <c r="J32" i="33" s="1"/>
  <c r="J14" i="33" s="1"/>
  <c r="J18" i="33" s="1"/>
  <c r="I36" i="33"/>
  <c r="H36" i="33"/>
  <c r="H29" i="33" s="1"/>
  <c r="H32" i="33" s="1"/>
  <c r="H14" i="33" s="1"/>
  <c r="H18" i="33" s="1"/>
  <c r="G36" i="33"/>
  <c r="G29" i="33" s="1"/>
  <c r="G32" i="33" s="1"/>
  <c r="G14" i="33" s="1"/>
  <c r="G18" i="33" s="1"/>
  <c r="F36" i="33"/>
  <c r="F29" i="33" s="1"/>
  <c r="F32" i="33" s="1"/>
  <c r="F14" i="33" s="1"/>
  <c r="F18" i="33" s="1"/>
  <c r="E36" i="33"/>
  <c r="E29" i="33" s="1"/>
  <c r="E32" i="33" s="1"/>
  <c r="E14" i="33" s="1"/>
  <c r="E18" i="33" s="1"/>
  <c r="D36" i="33"/>
  <c r="D29" i="33" s="1"/>
  <c r="D32" i="33" s="1"/>
  <c r="D14" i="33" s="1"/>
  <c r="D18" i="33" s="1"/>
  <c r="C36" i="33"/>
  <c r="C29" i="33" s="1"/>
  <c r="C32" i="33" s="1"/>
  <c r="C14" i="33" s="1"/>
  <c r="C18" i="33" s="1"/>
  <c r="I29" i="33"/>
  <c r="I32" i="33" s="1"/>
  <c r="I14" i="33" s="1"/>
  <c r="I18" i="33" s="1"/>
  <c r="L8" i="33"/>
  <c r="L6" i="33"/>
  <c r="K6" i="33"/>
  <c r="K8" i="33" s="1"/>
  <c r="K19" i="33" s="1"/>
  <c r="K21" i="33" s="1"/>
  <c r="J6" i="33"/>
  <c r="J8" i="33" s="1"/>
  <c r="I6" i="33"/>
  <c r="I8" i="33" s="1"/>
  <c r="H6" i="33"/>
  <c r="H8" i="33" s="1"/>
  <c r="G6" i="33"/>
  <c r="G8" i="33" s="1"/>
  <c r="F6" i="33"/>
  <c r="F8" i="33" s="1"/>
  <c r="E6" i="33"/>
  <c r="E8" i="33" s="1"/>
  <c r="E19" i="33" s="1"/>
  <c r="E21" i="33" s="1"/>
  <c r="D6" i="33"/>
  <c r="D8" i="33" s="1"/>
  <c r="C6" i="33"/>
  <c r="C8" i="33" s="1"/>
  <c r="L67" i="34"/>
  <c r="K67" i="34"/>
  <c r="J67" i="34"/>
  <c r="I67" i="34"/>
  <c r="H67" i="34"/>
  <c r="G67" i="34"/>
  <c r="F67" i="34"/>
  <c r="E67" i="34"/>
  <c r="D67" i="34"/>
  <c r="C67" i="34"/>
  <c r="L52" i="34"/>
  <c r="K52" i="34"/>
  <c r="J52" i="34"/>
  <c r="I52" i="34"/>
  <c r="H52" i="34"/>
  <c r="G52" i="34"/>
  <c r="F52" i="34"/>
  <c r="E52" i="34"/>
  <c r="D52" i="34"/>
  <c r="C52" i="34"/>
  <c r="L36" i="34"/>
  <c r="L29" i="34" s="1"/>
  <c r="L32" i="34" s="1"/>
  <c r="L14" i="34" s="1"/>
  <c r="L18" i="34" s="1"/>
  <c r="K36" i="34"/>
  <c r="K29" i="34" s="1"/>
  <c r="K32" i="34" s="1"/>
  <c r="K14" i="34" s="1"/>
  <c r="K18" i="34" s="1"/>
  <c r="J36" i="34"/>
  <c r="J29" i="34" s="1"/>
  <c r="I36" i="34"/>
  <c r="I29" i="34" s="1"/>
  <c r="I32" i="34" s="1"/>
  <c r="I14" i="34" s="1"/>
  <c r="I18" i="34" s="1"/>
  <c r="H36" i="34"/>
  <c r="H29" i="34" s="1"/>
  <c r="H32" i="34" s="1"/>
  <c r="H14" i="34" s="1"/>
  <c r="H18" i="34" s="1"/>
  <c r="G36" i="34"/>
  <c r="F36" i="34"/>
  <c r="E36" i="34"/>
  <c r="D36" i="34"/>
  <c r="D29" i="34" s="1"/>
  <c r="D32" i="34" s="1"/>
  <c r="D14" i="34" s="1"/>
  <c r="D18" i="34" s="1"/>
  <c r="C36" i="34"/>
  <c r="C29" i="34" s="1"/>
  <c r="C32" i="34" s="1"/>
  <c r="C14" i="34" s="1"/>
  <c r="C18" i="34" s="1"/>
  <c r="J32" i="34"/>
  <c r="J14" i="34" s="1"/>
  <c r="J18" i="34" s="1"/>
  <c r="G29" i="34"/>
  <c r="G32" i="34" s="1"/>
  <c r="G14" i="34" s="1"/>
  <c r="G18" i="34" s="1"/>
  <c r="F29" i="34"/>
  <c r="F32" i="34" s="1"/>
  <c r="F14" i="34" s="1"/>
  <c r="F18" i="34" s="1"/>
  <c r="E29" i="34"/>
  <c r="E32" i="34" s="1"/>
  <c r="E14" i="34" s="1"/>
  <c r="E18" i="34" s="1"/>
  <c r="F8" i="34"/>
  <c r="L6" i="34"/>
  <c r="L8" i="34" s="1"/>
  <c r="K6" i="34"/>
  <c r="K8" i="34" s="1"/>
  <c r="J6" i="34"/>
  <c r="J8" i="34" s="1"/>
  <c r="I6" i="34"/>
  <c r="I8" i="34" s="1"/>
  <c r="H6" i="34"/>
  <c r="H8" i="34" s="1"/>
  <c r="G6" i="34"/>
  <c r="G8" i="34" s="1"/>
  <c r="F6" i="34"/>
  <c r="E6" i="34"/>
  <c r="E8" i="34" s="1"/>
  <c r="D6" i="34"/>
  <c r="D8" i="34" s="1"/>
  <c r="C6" i="34"/>
  <c r="C8" i="34" s="1"/>
  <c r="L67" i="35"/>
  <c r="K67" i="35"/>
  <c r="J67" i="35"/>
  <c r="I67" i="35"/>
  <c r="H67" i="35"/>
  <c r="G67" i="35"/>
  <c r="F67" i="35"/>
  <c r="E67" i="35"/>
  <c r="D67" i="35"/>
  <c r="C67" i="35"/>
  <c r="L52" i="35"/>
  <c r="K52" i="35"/>
  <c r="J52" i="35"/>
  <c r="I52" i="35"/>
  <c r="H52" i="35"/>
  <c r="G52" i="35"/>
  <c r="F52" i="35"/>
  <c r="E52" i="35"/>
  <c r="D52" i="35"/>
  <c r="C52" i="35"/>
  <c r="L36" i="35"/>
  <c r="L29" i="35" s="1"/>
  <c r="L32" i="35" s="1"/>
  <c r="L14" i="35" s="1"/>
  <c r="L18" i="35" s="1"/>
  <c r="K36" i="35"/>
  <c r="K29" i="35" s="1"/>
  <c r="K32" i="35" s="1"/>
  <c r="K14" i="35" s="1"/>
  <c r="K18" i="35" s="1"/>
  <c r="J36" i="35"/>
  <c r="J29" i="35" s="1"/>
  <c r="J32" i="35" s="1"/>
  <c r="J14" i="35" s="1"/>
  <c r="J18" i="35" s="1"/>
  <c r="I36" i="35"/>
  <c r="I29" i="35" s="1"/>
  <c r="I32" i="35" s="1"/>
  <c r="I14" i="35" s="1"/>
  <c r="I18" i="35" s="1"/>
  <c r="H36" i="35"/>
  <c r="H29" i="35" s="1"/>
  <c r="H32" i="35" s="1"/>
  <c r="H14" i="35" s="1"/>
  <c r="H18" i="35" s="1"/>
  <c r="G36" i="35"/>
  <c r="G29" i="35" s="1"/>
  <c r="G32" i="35" s="1"/>
  <c r="G14" i="35" s="1"/>
  <c r="G18" i="35" s="1"/>
  <c r="F36" i="35"/>
  <c r="F29" i="35" s="1"/>
  <c r="F32" i="35" s="1"/>
  <c r="F14" i="35" s="1"/>
  <c r="F18" i="35" s="1"/>
  <c r="E36" i="35"/>
  <c r="D36" i="35"/>
  <c r="D29" i="35" s="1"/>
  <c r="D32" i="35" s="1"/>
  <c r="D14" i="35" s="1"/>
  <c r="D18" i="35" s="1"/>
  <c r="C36" i="35"/>
  <c r="C29" i="35" s="1"/>
  <c r="C32" i="35" s="1"/>
  <c r="C14" i="35" s="1"/>
  <c r="C18" i="35" s="1"/>
  <c r="E29" i="35"/>
  <c r="E32" i="35" s="1"/>
  <c r="E14" i="35" s="1"/>
  <c r="E18" i="35" s="1"/>
  <c r="L6" i="35"/>
  <c r="L8" i="35" s="1"/>
  <c r="K6" i="35"/>
  <c r="K8" i="35" s="1"/>
  <c r="J6" i="35"/>
  <c r="J8" i="35" s="1"/>
  <c r="I6" i="35"/>
  <c r="I8" i="35" s="1"/>
  <c r="I19" i="35" s="1"/>
  <c r="I21" i="35" s="1"/>
  <c r="H6" i="35"/>
  <c r="H8" i="35" s="1"/>
  <c r="G6" i="35"/>
  <c r="G8" i="35" s="1"/>
  <c r="F6" i="35"/>
  <c r="F8" i="35" s="1"/>
  <c r="E6" i="35"/>
  <c r="E8" i="35" s="1"/>
  <c r="D6" i="35"/>
  <c r="D8" i="35" s="1"/>
  <c r="C6" i="35"/>
  <c r="C8" i="35" s="1"/>
  <c r="L67" i="36"/>
  <c r="K67" i="36"/>
  <c r="J67" i="36"/>
  <c r="I67" i="36"/>
  <c r="H67" i="36"/>
  <c r="G67" i="36"/>
  <c r="F67" i="36"/>
  <c r="E67" i="36"/>
  <c r="D67" i="36"/>
  <c r="C67" i="36"/>
  <c r="L52" i="36"/>
  <c r="K52" i="36"/>
  <c r="J52" i="36"/>
  <c r="I52" i="36"/>
  <c r="H52" i="36"/>
  <c r="G52" i="36"/>
  <c r="F52" i="36"/>
  <c r="E52" i="36"/>
  <c r="D52" i="36"/>
  <c r="C52" i="36"/>
  <c r="L36" i="36"/>
  <c r="L29" i="36" s="1"/>
  <c r="L32" i="36" s="1"/>
  <c r="L14" i="36" s="1"/>
  <c r="L18" i="36" s="1"/>
  <c r="K36" i="36"/>
  <c r="J36" i="36"/>
  <c r="J29" i="36" s="1"/>
  <c r="J32" i="36" s="1"/>
  <c r="J14" i="36" s="1"/>
  <c r="J18" i="36" s="1"/>
  <c r="I36" i="36"/>
  <c r="I29" i="36" s="1"/>
  <c r="I32" i="36" s="1"/>
  <c r="I14" i="36" s="1"/>
  <c r="I18" i="36" s="1"/>
  <c r="H36" i="36"/>
  <c r="H29" i="36" s="1"/>
  <c r="H32" i="36" s="1"/>
  <c r="H14" i="36" s="1"/>
  <c r="H18" i="36" s="1"/>
  <c r="G36" i="36"/>
  <c r="G29" i="36" s="1"/>
  <c r="G32" i="36" s="1"/>
  <c r="G14" i="36" s="1"/>
  <c r="G18" i="36" s="1"/>
  <c r="F36" i="36"/>
  <c r="F29" i="36" s="1"/>
  <c r="F32" i="36" s="1"/>
  <c r="F14" i="36" s="1"/>
  <c r="F18" i="36" s="1"/>
  <c r="E36" i="36"/>
  <c r="E29" i="36" s="1"/>
  <c r="D36" i="36"/>
  <c r="D29" i="36" s="1"/>
  <c r="D32" i="36" s="1"/>
  <c r="D14" i="36" s="1"/>
  <c r="D18" i="36" s="1"/>
  <c r="C36" i="36"/>
  <c r="C29" i="36" s="1"/>
  <c r="C32" i="36" s="1"/>
  <c r="C14" i="36" s="1"/>
  <c r="C18" i="36" s="1"/>
  <c r="E32" i="36"/>
  <c r="E14" i="36" s="1"/>
  <c r="E18" i="36" s="1"/>
  <c r="K29" i="36"/>
  <c r="K32" i="36" s="1"/>
  <c r="K14" i="36" s="1"/>
  <c r="K18" i="36" s="1"/>
  <c r="L6" i="36"/>
  <c r="L8" i="36" s="1"/>
  <c r="K6" i="36"/>
  <c r="K8" i="36" s="1"/>
  <c r="J6" i="36"/>
  <c r="J8" i="36" s="1"/>
  <c r="I6" i="36"/>
  <c r="I8" i="36" s="1"/>
  <c r="H6" i="36"/>
  <c r="H8" i="36" s="1"/>
  <c r="G6" i="36"/>
  <c r="G8" i="36" s="1"/>
  <c r="F6" i="36"/>
  <c r="F8" i="36" s="1"/>
  <c r="E6" i="36"/>
  <c r="E8" i="36" s="1"/>
  <c r="D6" i="36"/>
  <c r="D8" i="36" s="1"/>
  <c r="C6" i="36"/>
  <c r="C8" i="36" s="1"/>
  <c r="L67" i="37"/>
  <c r="K67" i="37"/>
  <c r="J67" i="37"/>
  <c r="I67" i="37"/>
  <c r="H67" i="37"/>
  <c r="G67" i="37"/>
  <c r="F67" i="37"/>
  <c r="E67" i="37"/>
  <c r="D67" i="37"/>
  <c r="C67" i="37"/>
  <c r="L52" i="37"/>
  <c r="K52" i="37"/>
  <c r="J52" i="37"/>
  <c r="I52" i="37"/>
  <c r="H52" i="37"/>
  <c r="G52" i="37"/>
  <c r="F52" i="37"/>
  <c r="E52" i="37"/>
  <c r="D52" i="37"/>
  <c r="C52" i="37"/>
  <c r="L36" i="37"/>
  <c r="L29" i="37" s="1"/>
  <c r="L32" i="37" s="1"/>
  <c r="L14" i="37" s="1"/>
  <c r="L18" i="37" s="1"/>
  <c r="K36" i="37"/>
  <c r="J36" i="37"/>
  <c r="J29" i="37" s="1"/>
  <c r="J32" i="37" s="1"/>
  <c r="J14" i="37" s="1"/>
  <c r="J18" i="37" s="1"/>
  <c r="I36" i="37"/>
  <c r="I29" i="37" s="1"/>
  <c r="I32" i="37" s="1"/>
  <c r="I14" i="37" s="1"/>
  <c r="I18" i="37" s="1"/>
  <c r="H36" i="37"/>
  <c r="H29" i="37" s="1"/>
  <c r="H32" i="37" s="1"/>
  <c r="H14" i="37" s="1"/>
  <c r="H18" i="37" s="1"/>
  <c r="G36" i="37"/>
  <c r="G29" i="37" s="1"/>
  <c r="G32" i="37" s="1"/>
  <c r="G14" i="37" s="1"/>
  <c r="G18" i="37" s="1"/>
  <c r="F36" i="37"/>
  <c r="F29" i="37" s="1"/>
  <c r="F32" i="37" s="1"/>
  <c r="F14" i="37" s="1"/>
  <c r="F18" i="37" s="1"/>
  <c r="E36" i="37"/>
  <c r="E29" i="37" s="1"/>
  <c r="E32" i="37" s="1"/>
  <c r="E14" i="37" s="1"/>
  <c r="E18" i="37" s="1"/>
  <c r="D36" i="37"/>
  <c r="D29" i="37" s="1"/>
  <c r="D32" i="37" s="1"/>
  <c r="D14" i="37" s="1"/>
  <c r="D18" i="37" s="1"/>
  <c r="C36" i="37"/>
  <c r="C29" i="37" s="1"/>
  <c r="C32" i="37" s="1"/>
  <c r="C14" i="37" s="1"/>
  <c r="C18" i="37" s="1"/>
  <c r="K29" i="37"/>
  <c r="K32" i="37" s="1"/>
  <c r="K14" i="37" s="1"/>
  <c r="K18" i="37" s="1"/>
  <c r="L6" i="37"/>
  <c r="L8" i="37" s="1"/>
  <c r="K6" i="37"/>
  <c r="K8" i="37" s="1"/>
  <c r="K19" i="37" s="1"/>
  <c r="K21" i="37" s="1"/>
  <c r="J6" i="37"/>
  <c r="J8" i="37" s="1"/>
  <c r="I6" i="37"/>
  <c r="I8" i="37" s="1"/>
  <c r="H6" i="37"/>
  <c r="H8" i="37" s="1"/>
  <c r="G6" i="37"/>
  <c r="G8" i="37" s="1"/>
  <c r="F6" i="37"/>
  <c r="F8" i="37" s="1"/>
  <c r="E6" i="37"/>
  <c r="E8" i="37" s="1"/>
  <c r="E19" i="37" s="1"/>
  <c r="E21" i="37" s="1"/>
  <c r="D6" i="37"/>
  <c r="D8" i="37" s="1"/>
  <c r="C6" i="37"/>
  <c r="C8" i="37" s="1"/>
  <c r="C19" i="37" s="1"/>
  <c r="C21" i="37" s="1"/>
  <c r="L67" i="38"/>
  <c r="K67" i="38"/>
  <c r="J67" i="38"/>
  <c r="I67" i="38"/>
  <c r="H67" i="38"/>
  <c r="G67" i="38"/>
  <c r="F67" i="38"/>
  <c r="E67" i="38"/>
  <c r="D67" i="38"/>
  <c r="C67" i="38"/>
  <c r="L52" i="38"/>
  <c r="K52" i="38"/>
  <c r="J52" i="38"/>
  <c r="I52" i="38"/>
  <c r="H52" i="38"/>
  <c r="G52" i="38"/>
  <c r="F52" i="38"/>
  <c r="E52" i="38"/>
  <c r="D52" i="38"/>
  <c r="C52" i="38"/>
  <c r="L36" i="38"/>
  <c r="L29" i="38" s="1"/>
  <c r="L32" i="38" s="1"/>
  <c r="L14" i="38" s="1"/>
  <c r="L18" i="38" s="1"/>
  <c r="K36" i="38"/>
  <c r="K29" i="38" s="1"/>
  <c r="K32" i="38" s="1"/>
  <c r="K14" i="38" s="1"/>
  <c r="K18" i="38" s="1"/>
  <c r="J36" i="38"/>
  <c r="J29" i="38" s="1"/>
  <c r="J32" i="38" s="1"/>
  <c r="J14" i="38" s="1"/>
  <c r="J18" i="38" s="1"/>
  <c r="I36" i="38"/>
  <c r="I29" i="38" s="1"/>
  <c r="I32" i="38" s="1"/>
  <c r="I14" i="38" s="1"/>
  <c r="I18" i="38" s="1"/>
  <c r="H36" i="38"/>
  <c r="G36" i="38"/>
  <c r="G29" i="38" s="1"/>
  <c r="G32" i="38" s="1"/>
  <c r="G14" i="38" s="1"/>
  <c r="G18" i="38" s="1"/>
  <c r="F36" i="38"/>
  <c r="F29" i="38" s="1"/>
  <c r="F32" i="38" s="1"/>
  <c r="F14" i="38" s="1"/>
  <c r="F18" i="38" s="1"/>
  <c r="E36" i="38"/>
  <c r="E29" i="38" s="1"/>
  <c r="E32" i="38" s="1"/>
  <c r="E14" i="38" s="1"/>
  <c r="E18" i="38" s="1"/>
  <c r="D36" i="38"/>
  <c r="D29" i="38" s="1"/>
  <c r="D32" i="38" s="1"/>
  <c r="D14" i="38" s="1"/>
  <c r="D18" i="38" s="1"/>
  <c r="C36" i="38"/>
  <c r="C29" i="38" s="1"/>
  <c r="C32" i="38" s="1"/>
  <c r="C14" i="38" s="1"/>
  <c r="C18" i="38" s="1"/>
  <c r="H29" i="38"/>
  <c r="H32" i="38" s="1"/>
  <c r="H14" i="38" s="1"/>
  <c r="H18" i="38" s="1"/>
  <c r="K8" i="38"/>
  <c r="C8" i="38"/>
  <c r="L6" i="38"/>
  <c r="L8" i="38" s="1"/>
  <c r="K6" i="38"/>
  <c r="J6" i="38"/>
  <c r="J8" i="38" s="1"/>
  <c r="I6" i="38"/>
  <c r="I8" i="38" s="1"/>
  <c r="H6" i="38"/>
  <c r="H8" i="38" s="1"/>
  <c r="G6" i="38"/>
  <c r="G8" i="38" s="1"/>
  <c r="F6" i="38"/>
  <c r="F8" i="38" s="1"/>
  <c r="E6" i="38"/>
  <c r="E8" i="38" s="1"/>
  <c r="E19" i="38" s="1"/>
  <c r="E21" i="38" s="1"/>
  <c r="D6" i="38"/>
  <c r="D8" i="38" s="1"/>
  <c r="C6" i="38"/>
  <c r="L67" i="39"/>
  <c r="K67" i="39"/>
  <c r="J67" i="39"/>
  <c r="I67" i="39"/>
  <c r="H67" i="39"/>
  <c r="G67" i="39"/>
  <c r="F67" i="39"/>
  <c r="E67" i="39"/>
  <c r="D67" i="39"/>
  <c r="C67" i="39"/>
  <c r="L52" i="39"/>
  <c r="K52" i="39"/>
  <c r="J52" i="39"/>
  <c r="I52" i="39"/>
  <c r="H52" i="39"/>
  <c r="G52" i="39"/>
  <c r="F52" i="39"/>
  <c r="E52" i="39"/>
  <c r="D52" i="39"/>
  <c r="C52" i="39"/>
  <c r="L36" i="39"/>
  <c r="L29" i="39" s="1"/>
  <c r="L32" i="39" s="1"/>
  <c r="L14" i="39" s="1"/>
  <c r="L18" i="39" s="1"/>
  <c r="K36" i="39"/>
  <c r="K29" i="39" s="1"/>
  <c r="K32" i="39" s="1"/>
  <c r="K14" i="39" s="1"/>
  <c r="K18" i="39" s="1"/>
  <c r="J36" i="39"/>
  <c r="J29" i="39" s="1"/>
  <c r="J32" i="39" s="1"/>
  <c r="J14" i="39" s="1"/>
  <c r="J18" i="39" s="1"/>
  <c r="I36" i="39"/>
  <c r="H36" i="39"/>
  <c r="H29" i="39" s="1"/>
  <c r="H32" i="39" s="1"/>
  <c r="H14" i="39" s="1"/>
  <c r="H18" i="39" s="1"/>
  <c r="G36" i="39"/>
  <c r="G29" i="39" s="1"/>
  <c r="G32" i="39" s="1"/>
  <c r="G14" i="39" s="1"/>
  <c r="G18" i="39" s="1"/>
  <c r="F36" i="39"/>
  <c r="F29" i="39" s="1"/>
  <c r="F32" i="39" s="1"/>
  <c r="F14" i="39" s="1"/>
  <c r="F18" i="39" s="1"/>
  <c r="E36" i="39"/>
  <c r="E29" i="39" s="1"/>
  <c r="E32" i="39" s="1"/>
  <c r="E14" i="39" s="1"/>
  <c r="E18" i="39" s="1"/>
  <c r="D36" i="39"/>
  <c r="D29" i="39" s="1"/>
  <c r="D32" i="39" s="1"/>
  <c r="D14" i="39" s="1"/>
  <c r="D18" i="39" s="1"/>
  <c r="C36" i="39"/>
  <c r="C29" i="39" s="1"/>
  <c r="C32" i="39" s="1"/>
  <c r="C14" i="39" s="1"/>
  <c r="C18" i="39" s="1"/>
  <c r="I29" i="39"/>
  <c r="I32" i="39" s="1"/>
  <c r="I14" i="39" s="1"/>
  <c r="I18" i="39" s="1"/>
  <c r="J8" i="39"/>
  <c r="L6" i="39"/>
  <c r="L8" i="39" s="1"/>
  <c r="K6" i="39"/>
  <c r="K8" i="39" s="1"/>
  <c r="J6" i="39"/>
  <c r="I6" i="39"/>
  <c r="I8" i="39" s="1"/>
  <c r="H6" i="39"/>
  <c r="H8" i="39" s="1"/>
  <c r="G6" i="39"/>
  <c r="G8" i="39" s="1"/>
  <c r="G19" i="39" s="1"/>
  <c r="G21" i="39" s="1"/>
  <c r="F6" i="39"/>
  <c r="F8" i="39" s="1"/>
  <c r="E6" i="39"/>
  <c r="E8" i="39" s="1"/>
  <c r="D6" i="39"/>
  <c r="D8" i="39" s="1"/>
  <c r="C6" i="39"/>
  <c r="C8" i="39" s="1"/>
  <c r="L67" i="40"/>
  <c r="K67" i="40"/>
  <c r="J67" i="40"/>
  <c r="I67" i="40"/>
  <c r="H67" i="40"/>
  <c r="G67" i="40"/>
  <c r="F67" i="40"/>
  <c r="E67" i="40"/>
  <c r="D67" i="40"/>
  <c r="C67" i="40"/>
  <c r="L52" i="40"/>
  <c r="K52" i="40"/>
  <c r="J52" i="40"/>
  <c r="I52" i="40"/>
  <c r="H52" i="40"/>
  <c r="G52" i="40"/>
  <c r="F52" i="40"/>
  <c r="E52" i="40"/>
  <c r="D52" i="40"/>
  <c r="C52" i="40"/>
  <c r="L36" i="40"/>
  <c r="K36" i="40"/>
  <c r="K29" i="40" s="1"/>
  <c r="K32" i="40" s="1"/>
  <c r="K14" i="40" s="1"/>
  <c r="K18" i="40" s="1"/>
  <c r="J36" i="40"/>
  <c r="I36" i="40"/>
  <c r="I29" i="40" s="1"/>
  <c r="I32" i="40" s="1"/>
  <c r="I14" i="40" s="1"/>
  <c r="I18" i="40" s="1"/>
  <c r="H36" i="40"/>
  <c r="H29" i="40" s="1"/>
  <c r="H32" i="40" s="1"/>
  <c r="H14" i="40" s="1"/>
  <c r="H18" i="40" s="1"/>
  <c r="G36" i="40"/>
  <c r="G29" i="40" s="1"/>
  <c r="G32" i="40" s="1"/>
  <c r="G14" i="40" s="1"/>
  <c r="G18" i="40" s="1"/>
  <c r="F36" i="40"/>
  <c r="F29" i="40" s="1"/>
  <c r="F32" i="40" s="1"/>
  <c r="F14" i="40" s="1"/>
  <c r="F18" i="40" s="1"/>
  <c r="E36" i="40"/>
  <c r="E29" i="40" s="1"/>
  <c r="E32" i="40" s="1"/>
  <c r="E14" i="40" s="1"/>
  <c r="E18" i="40" s="1"/>
  <c r="D36" i="40"/>
  <c r="C36" i="40"/>
  <c r="C29" i="40" s="1"/>
  <c r="C32" i="40" s="1"/>
  <c r="C14" i="40" s="1"/>
  <c r="C18" i="40" s="1"/>
  <c r="L29" i="40"/>
  <c r="L32" i="40" s="1"/>
  <c r="L14" i="40" s="1"/>
  <c r="L18" i="40" s="1"/>
  <c r="J29" i="40"/>
  <c r="J32" i="40" s="1"/>
  <c r="J14" i="40" s="1"/>
  <c r="J18" i="40" s="1"/>
  <c r="D29" i="40"/>
  <c r="D32" i="40" s="1"/>
  <c r="D14" i="40" s="1"/>
  <c r="D18" i="40" s="1"/>
  <c r="L8" i="40"/>
  <c r="E8" i="40"/>
  <c r="L6" i="40"/>
  <c r="K6" i="40"/>
  <c r="K8" i="40" s="1"/>
  <c r="J6" i="40"/>
  <c r="J8" i="40" s="1"/>
  <c r="I6" i="40"/>
  <c r="I8" i="40" s="1"/>
  <c r="H6" i="40"/>
  <c r="H8" i="40" s="1"/>
  <c r="G6" i="40"/>
  <c r="G8" i="40" s="1"/>
  <c r="F6" i="40"/>
  <c r="F8" i="40" s="1"/>
  <c r="E6" i="40"/>
  <c r="D6" i="40"/>
  <c r="D8" i="40" s="1"/>
  <c r="C6" i="40"/>
  <c r="C8" i="40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J8" i="1"/>
  <c r="L6" i="1"/>
  <c r="L8" i="1" s="1"/>
  <c r="L19" i="1" s="1"/>
  <c r="L21" i="1" s="1"/>
  <c r="K6" i="1"/>
  <c r="K8" i="1" s="1"/>
  <c r="J6" i="1"/>
  <c r="I6" i="1"/>
  <c r="I8" i="1" s="1"/>
  <c r="I19" i="1" s="1"/>
  <c r="I21" i="1" s="1"/>
  <c r="H6" i="1"/>
  <c r="H8" i="1" s="1"/>
  <c r="G6" i="1"/>
  <c r="G8" i="1" s="1"/>
  <c r="F6" i="1"/>
  <c r="F8" i="1" s="1"/>
  <c r="E6" i="1"/>
  <c r="E8" i="1" s="1"/>
  <c r="D6" i="1"/>
  <c r="D8" i="1" s="1"/>
  <c r="D19" i="1" s="1"/>
  <c r="D21" i="1" s="1"/>
  <c r="C6" i="1"/>
  <c r="C8" i="1" s="1"/>
  <c r="D19" i="18" l="1"/>
  <c r="D21" i="18" s="1"/>
  <c r="L19" i="22"/>
  <c r="L21" i="22" s="1"/>
  <c r="E19" i="20"/>
  <c r="E21" i="20" s="1"/>
  <c r="L19" i="14"/>
  <c r="L21" i="14" s="1"/>
  <c r="D19" i="34"/>
  <c r="D21" i="34" s="1"/>
  <c r="L19" i="34"/>
  <c r="L21" i="34" s="1"/>
  <c r="C19" i="29"/>
  <c r="C21" i="29" s="1"/>
  <c r="G19" i="28"/>
  <c r="G21" i="28" s="1"/>
  <c r="K19" i="21"/>
  <c r="K21" i="21" s="1"/>
  <c r="H19" i="19"/>
  <c r="H21" i="19" s="1"/>
  <c r="K19" i="15"/>
  <c r="K21" i="15" s="1"/>
  <c r="F19" i="37"/>
  <c r="F21" i="37" s="1"/>
  <c r="H19" i="36"/>
  <c r="H21" i="36" s="1"/>
  <c r="C19" i="26"/>
  <c r="C21" i="26" s="1"/>
  <c r="H19" i="9"/>
  <c r="H21" i="9" s="1"/>
  <c r="L19" i="7"/>
  <c r="L21" i="7" s="1"/>
  <c r="F19" i="16"/>
  <c r="F21" i="16" s="1"/>
  <c r="H19" i="15"/>
  <c r="H21" i="15" s="1"/>
  <c r="D19" i="13"/>
  <c r="D21" i="13" s="1"/>
  <c r="G19" i="10"/>
  <c r="G21" i="10" s="1"/>
  <c r="I19" i="9"/>
  <c r="I21" i="9" s="1"/>
  <c r="C19" i="4"/>
  <c r="C21" i="4" s="1"/>
  <c r="F19" i="3"/>
  <c r="F21" i="3" s="1"/>
  <c r="C19" i="40"/>
  <c r="C21" i="40" s="1"/>
  <c r="K19" i="40"/>
  <c r="K21" i="40" s="1"/>
  <c r="H19" i="38"/>
  <c r="H21" i="38" s="1"/>
  <c r="F19" i="23"/>
  <c r="F21" i="23" s="1"/>
  <c r="F19" i="17"/>
  <c r="F21" i="17" s="1"/>
  <c r="J19" i="10"/>
  <c r="J21" i="10" s="1"/>
  <c r="J19" i="9"/>
  <c r="J21" i="9" s="1"/>
  <c r="D19" i="40"/>
  <c r="D21" i="40" s="1"/>
  <c r="D19" i="39"/>
  <c r="D21" i="39" s="1"/>
  <c r="C19" i="10"/>
  <c r="C21" i="10" s="1"/>
  <c r="K19" i="10"/>
  <c r="K21" i="10" s="1"/>
  <c r="D19" i="25"/>
  <c r="D21" i="25" s="1"/>
  <c r="I19" i="16"/>
  <c r="I21" i="16" s="1"/>
  <c r="I19" i="12"/>
  <c r="I21" i="12" s="1"/>
  <c r="K19" i="11"/>
  <c r="K21" i="11" s="1"/>
  <c r="F19" i="39"/>
  <c r="F21" i="39" s="1"/>
  <c r="E19" i="36"/>
  <c r="E21" i="36" s="1"/>
  <c r="I19" i="21"/>
  <c r="I21" i="21" s="1"/>
  <c r="G19" i="17"/>
  <c r="G21" i="17" s="1"/>
  <c r="J19" i="16"/>
  <c r="J21" i="16" s="1"/>
  <c r="F19" i="40"/>
  <c r="F21" i="40" s="1"/>
  <c r="L19" i="40"/>
  <c r="L21" i="40" s="1"/>
  <c r="J19" i="40"/>
  <c r="J21" i="40" s="1"/>
  <c r="L19" i="39"/>
  <c r="L21" i="39" s="1"/>
  <c r="C19" i="38"/>
  <c r="C21" i="38" s="1"/>
  <c r="L19" i="38"/>
  <c r="L21" i="38" s="1"/>
  <c r="J19" i="38"/>
  <c r="J21" i="38" s="1"/>
  <c r="L19" i="37"/>
  <c r="L21" i="37" s="1"/>
  <c r="I19" i="37"/>
  <c r="I21" i="37" s="1"/>
  <c r="D19" i="37"/>
  <c r="D21" i="37" s="1"/>
  <c r="G19" i="36"/>
  <c r="G21" i="36" s="1"/>
  <c r="F19" i="36"/>
  <c r="F21" i="36" s="1"/>
  <c r="K19" i="36"/>
  <c r="K21" i="36" s="1"/>
  <c r="C19" i="36"/>
  <c r="C21" i="36" s="1"/>
  <c r="G19" i="35"/>
  <c r="G21" i="35" s="1"/>
  <c r="E19" i="35"/>
  <c r="E21" i="35" s="1"/>
  <c r="F19" i="35"/>
  <c r="F21" i="35" s="1"/>
  <c r="H19" i="35"/>
  <c r="H21" i="35" s="1"/>
  <c r="G19" i="34"/>
  <c r="G21" i="34" s="1"/>
  <c r="H19" i="34"/>
  <c r="H21" i="34" s="1"/>
  <c r="J19" i="34"/>
  <c r="J21" i="34" s="1"/>
  <c r="I19" i="34"/>
  <c r="I21" i="34" s="1"/>
  <c r="C19" i="34"/>
  <c r="C21" i="34" s="1"/>
  <c r="K19" i="34"/>
  <c r="K21" i="34" s="1"/>
  <c r="I19" i="33"/>
  <c r="I21" i="33" s="1"/>
  <c r="F19" i="33"/>
  <c r="F21" i="33" s="1"/>
  <c r="J19" i="33"/>
  <c r="J21" i="33" s="1"/>
  <c r="J19" i="32"/>
  <c r="J21" i="32" s="1"/>
  <c r="H19" i="32"/>
  <c r="H21" i="32" s="1"/>
  <c r="K19" i="32"/>
  <c r="K21" i="32" s="1"/>
  <c r="H19" i="31"/>
  <c r="H21" i="31" s="1"/>
  <c r="I19" i="31"/>
  <c r="I21" i="31" s="1"/>
  <c r="C19" i="30"/>
  <c r="C21" i="30" s="1"/>
  <c r="K19" i="30"/>
  <c r="K21" i="30" s="1"/>
  <c r="L19" i="30"/>
  <c r="L21" i="30" s="1"/>
  <c r="F19" i="30"/>
  <c r="F21" i="30" s="1"/>
  <c r="H19" i="30"/>
  <c r="H21" i="30" s="1"/>
  <c r="I19" i="30"/>
  <c r="I21" i="30" s="1"/>
  <c r="G19" i="29"/>
  <c r="G21" i="29" s="1"/>
  <c r="H19" i="29"/>
  <c r="H21" i="29" s="1"/>
  <c r="E19" i="29"/>
  <c r="E21" i="29" s="1"/>
  <c r="D19" i="28"/>
  <c r="D21" i="28" s="1"/>
  <c r="L19" i="28"/>
  <c r="L21" i="28" s="1"/>
  <c r="H19" i="27"/>
  <c r="H21" i="27" s="1"/>
  <c r="L19" i="27"/>
  <c r="L21" i="27" s="1"/>
  <c r="I19" i="27"/>
  <c r="I21" i="27" s="1"/>
  <c r="F19" i="26"/>
  <c r="F21" i="26" s="1"/>
  <c r="H19" i="26"/>
  <c r="H21" i="26" s="1"/>
  <c r="K19" i="26"/>
  <c r="K21" i="26" s="1"/>
  <c r="C19" i="25"/>
  <c r="C21" i="25" s="1"/>
  <c r="I19" i="24"/>
  <c r="I21" i="24" s="1"/>
  <c r="J19" i="24"/>
  <c r="J21" i="24" s="1"/>
  <c r="C19" i="24"/>
  <c r="C21" i="24" s="1"/>
  <c r="K19" i="24"/>
  <c r="K21" i="24" s="1"/>
  <c r="D19" i="24"/>
  <c r="D21" i="24" s="1"/>
  <c r="H19" i="22"/>
  <c r="H21" i="22" s="1"/>
  <c r="I19" i="22"/>
  <c r="I21" i="22" s="1"/>
  <c r="L19" i="20"/>
  <c r="L21" i="20" s="1"/>
  <c r="K19" i="19"/>
  <c r="K21" i="19" s="1"/>
  <c r="F19" i="18"/>
  <c r="F21" i="18" s="1"/>
  <c r="E19" i="18"/>
  <c r="E21" i="18" s="1"/>
  <c r="L19" i="18"/>
  <c r="L21" i="18" s="1"/>
  <c r="C19" i="16"/>
  <c r="C21" i="16" s="1"/>
  <c r="D19" i="15"/>
  <c r="D21" i="15" s="1"/>
  <c r="E19" i="15"/>
  <c r="E21" i="15" s="1"/>
  <c r="G19" i="15"/>
  <c r="G21" i="15" s="1"/>
  <c r="J19" i="15"/>
  <c r="J21" i="15" s="1"/>
  <c r="L19" i="15"/>
  <c r="L21" i="15" s="1"/>
  <c r="J19" i="14"/>
  <c r="J21" i="14" s="1"/>
  <c r="I19" i="14"/>
  <c r="I21" i="14" s="1"/>
  <c r="E19" i="14"/>
  <c r="E21" i="14" s="1"/>
  <c r="H19" i="14"/>
  <c r="H21" i="14" s="1"/>
  <c r="L19" i="13"/>
  <c r="L21" i="13" s="1"/>
  <c r="J19" i="13"/>
  <c r="J21" i="13" s="1"/>
  <c r="G19" i="13"/>
  <c r="G21" i="13" s="1"/>
  <c r="K19" i="13"/>
  <c r="K21" i="13" s="1"/>
  <c r="H19" i="13"/>
  <c r="H21" i="13" s="1"/>
  <c r="L19" i="12"/>
  <c r="L21" i="12" s="1"/>
  <c r="C19" i="12"/>
  <c r="C21" i="12" s="1"/>
  <c r="K19" i="12"/>
  <c r="K21" i="12" s="1"/>
  <c r="D19" i="12"/>
  <c r="D21" i="12" s="1"/>
  <c r="F19" i="12"/>
  <c r="F21" i="12" s="1"/>
  <c r="D19" i="11"/>
  <c r="D21" i="11" s="1"/>
  <c r="F19" i="11"/>
  <c r="F21" i="11" s="1"/>
  <c r="H19" i="11"/>
  <c r="H21" i="11" s="1"/>
  <c r="I19" i="11"/>
  <c r="I21" i="11" s="1"/>
  <c r="J19" i="11"/>
  <c r="J21" i="11" s="1"/>
  <c r="E19" i="10"/>
  <c r="E21" i="10" s="1"/>
  <c r="G19" i="9"/>
  <c r="G21" i="9" s="1"/>
  <c r="J19" i="8"/>
  <c r="J21" i="8" s="1"/>
  <c r="H19" i="7"/>
  <c r="H21" i="7" s="1"/>
  <c r="C19" i="7"/>
  <c r="C21" i="7" s="1"/>
  <c r="K19" i="7"/>
  <c r="K21" i="7" s="1"/>
  <c r="F19" i="7"/>
  <c r="F21" i="7" s="1"/>
  <c r="J19" i="6"/>
  <c r="J21" i="6" s="1"/>
  <c r="L19" i="6"/>
  <c r="L21" i="6" s="1"/>
  <c r="G19" i="6"/>
  <c r="G21" i="6" s="1"/>
  <c r="J19" i="5"/>
  <c r="J21" i="5" s="1"/>
  <c r="L19" i="5"/>
  <c r="L21" i="5" s="1"/>
  <c r="G19" i="5"/>
  <c r="G21" i="5" s="1"/>
  <c r="D19" i="5"/>
  <c r="D21" i="5" s="1"/>
  <c r="H19" i="4"/>
  <c r="H21" i="4" s="1"/>
  <c r="L19" i="4"/>
  <c r="L21" i="4" s="1"/>
  <c r="K19" i="4"/>
  <c r="K21" i="4" s="1"/>
  <c r="D19" i="3"/>
  <c r="D21" i="3" s="1"/>
  <c r="L19" i="3"/>
  <c r="L21" i="3" s="1"/>
  <c r="E19" i="3"/>
  <c r="E21" i="3" s="1"/>
  <c r="F19" i="2"/>
  <c r="F21" i="2" s="1"/>
  <c r="K19" i="1"/>
  <c r="K21" i="1" s="1"/>
  <c r="H19" i="1"/>
  <c r="H21" i="1" s="1"/>
  <c r="J19" i="1"/>
  <c r="J21" i="1" s="1"/>
  <c r="D19" i="36"/>
  <c r="D21" i="36" s="1"/>
  <c r="G19" i="1"/>
  <c r="G21" i="1" s="1"/>
  <c r="I19" i="40"/>
  <c r="I21" i="40" s="1"/>
  <c r="I19" i="39"/>
  <c r="I21" i="39" s="1"/>
  <c r="K19" i="39"/>
  <c r="K21" i="39" s="1"/>
  <c r="J19" i="37"/>
  <c r="J21" i="37" s="1"/>
  <c r="E19" i="39"/>
  <c r="E21" i="39" s="1"/>
  <c r="C19" i="39"/>
  <c r="C21" i="39" s="1"/>
  <c r="D19" i="38"/>
  <c r="D21" i="38" s="1"/>
  <c r="J19" i="35"/>
  <c r="J21" i="35" s="1"/>
  <c r="G19" i="38"/>
  <c r="G21" i="38" s="1"/>
  <c r="G19" i="37"/>
  <c r="G21" i="37" s="1"/>
  <c r="L19" i="36"/>
  <c r="L21" i="36" s="1"/>
  <c r="E19" i="1"/>
  <c r="E21" i="1" s="1"/>
  <c r="C19" i="1"/>
  <c r="C21" i="1" s="1"/>
  <c r="E19" i="40"/>
  <c r="E21" i="40" s="1"/>
  <c r="F19" i="1"/>
  <c r="F21" i="1" s="1"/>
  <c r="G19" i="40"/>
  <c r="G21" i="40" s="1"/>
  <c r="H19" i="40"/>
  <c r="H21" i="40" s="1"/>
  <c r="H19" i="39"/>
  <c r="H21" i="39" s="1"/>
  <c r="J19" i="39"/>
  <c r="J21" i="39" s="1"/>
  <c r="I19" i="38"/>
  <c r="I21" i="38" s="1"/>
  <c r="K19" i="38"/>
  <c r="K21" i="38" s="1"/>
  <c r="L19" i="35"/>
  <c r="L21" i="35" s="1"/>
  <c r="F19" i="34"/>
  <c r="F21" i="34" s="1"/>
  <c r="K19" i="35"/>
  <c r="K21" i="35" s="1"/>
  <c r="E19" i="34"/>
  <c r="E21" i="34" s="1"/>
  <c r="H19" i="33"/>
  <c r="H21" i="33" s="1"/>
  <c r="E19" i="31"/>
  <c r="E21" i="31" s="1"/>
  <c r="G19" i="26"/>
  <c r="G21" i="26" s="1"/>
  <c r="G19" i="24"/>
  <c r="G21" i="24" s="1"/>
  <c r="L19" i="33"/>
  <c r="L21" i="33" s="1"/>
  <c r="I19" i="32"/>
  <c r="I21" i="32" s="1"/>
  <c r="E19" i="30"/>
  <c r="E21" i="30" s="1"/>
  <c r="F19" i="29"/>
  <c r="F21" i="29" s="1"/>
  <c r="D19" i="29"/>
  <c r="D21" i="29" s="1"/>
  <c r="C19" i="28"/>
  <c r="C21" i="28" s="1"/>
  <c r="C19" i="27"/>
  <c r="C21" i="27" s="1"/>
  <c r="J19" i="26"/>
  <c r="J21" i="26" s="1"/>
  <c r="E19" i="25"/>
  <c r="E21" i="25" s="1"/>
  <c r="F19" i="25"/>
  <c r="F21" i="25" s="1"/>
  <c r="I19" i="36"/>
  <c r="I21" i="36" s="1"/>
  <c r="F19" i="32"/>
  <c r="F21" i="32" s="1"/>
  <c r="D19" i="30"/>
  <c r="D21" i="30" s="1"/>
  <c r="J19" i="21"/>
  <c r="J21" i="21" s="1"/>
  <c r="J19" i="36"/>
  <c r="J21" i="36" s="1"/>
  <c r="H19" i="37"/>
  <c r="H21" i="37" s="1"/>
  <c r="D19" i="35"/>
  <c r="D21" i="35" s="1"/>
  <c r="J19" i="31"/>
  <c r="J21" i="31" s="1"/>
  <c r="K19" i="31"/>
  <c r="K21" i="31" s="1"/>
  <c r="D19" i="27"/>
  <c r="D21" i="27" s="1"/>
  <c r="C19" i="35"/>
  <c r="C21" i="35" s="1"/>
  <c r="F19" i="38"/>
  <c r="F21" i="38" s="1"/>
  <c r="L19" i="31"/>
  <c r="L21" i="31" s="1"/>
  <c r="G19" i="30"/>
  <c r="G21" i="30" s="1"/>
  <c r="F19" i="28"/>
  <c r="F21" i="28" s="1"/>
  <c r="E19" i="27"/>
  <c r="E21" i="27" s="1"/>
  <c r="D19" i="21"/>
  <c r="D21" i="21" s="1"/>
  <c r="C19" i="33"/>
  <c r="C21" i="33" s="1"/>
  <c r="I19" i="29"/>
  <c r="I21" i="29" s="1"/>
  <c r="H19" i="28"/>
  <c r="H21" i="28" s="1"/>
  <c r="I19" i="28"/>
  <c r="I21" i="28" s="1"/>
  <c r="G19" i="27"/>
  <c r="G21" i="27" s="1"/>
  <c r="D19" i="26"/>
  <c r="D21" i="26" s="1"/>
  <c r="L19" i="26"/>
  <c r="L21" i="26" s="1"/>
  <c r="D19" i="17"/>
  <c r="D21" i="17" s="1"/>
  <c r="L19" i="17"/>
  <c r="L21" i="17" s="1"/>
  <c r="D19" i="33"/>
  <c r="D21" i="33" s="1"/>
  <c r="C19" i="31"/>
  <c r="C21" i="31" s="1"/>
  <c r="E19" i="26"/>
  <c r="E21" i="26" s="1"/>
  <c r="I19" i="25"/>
  <c r="I21" i="25" s="1"/>
  <c r="G19" i="23"/>
  <c r="G21" i="23" s="1"/>
  <c r="C19" i="32"/>
  <c r="C21" i="32" s="1"/>
  <c r="J19" i="28"/>
  <c r="J21" i="28" s="1"/>
  <c r="G19" i="33"/>
  <c r="G21" i="33" s="1"/>
  <c r="D19" i="31"/>
  <c r="D21" i="31" s="1"/>
  <c r="L19" i="29"/>
  <c r="L21" i="29" s="1"/>
  <c r="K19" i="28"/>
  <c r="K21" i="28" s="1"/>
  <c r="J19" i="27"/>
  <c r="J21" i="27" s="1"/>
  <c r="K19" i="27"/>
  <c r="K21" i="27" s="1"/>
  <c r="J19" i="25"/>
  <c r="J21" i="25" s="1"/>
  <c r="H19" i="24"/>
  <c r="H21" i="24" s="1"/>
  <c r="D19" i="22"/>
  <c r="D21" i="22" s="1"/>
  <c r="D19" i="20"/>
  <c r="D21" i="20" s="1"/>
  <c r="J19" i="18"/>
  <c r="J21" i="18" s="1"/>
  <c r="G19" i="22"/>
  <c r="G21" i="22" s="1"/>
  <c r="F19" i="22"/>
  <c r="F21" i="22" s="1"/>
  <c r="F19" i="20"/>
  <c r="F21" i="20" s="1"/>
  <c r="J19" i="17"/>
  <c r="J21" i="17" s="1"/>
  <c r="D19" i="23"/>
  <c r="D21" i="23" s="1"/>
  <c r="L19" i="21"/>
  <c r="L21" i="21" s="1"/>
  <c r="K19" i="20"/>
  <c r="K21" i="20" s="1"/>
  <c r="D19" i="19"/>
  <c r="D21" i="19" s="1"/>
  <c r="C19" i="17"/>
  <c r="C21" i="17" s="1"/>
  <c r="K19" i="17"/>
  <c r="K21" i="17" s="1"/>
  <c r="G19" i="25"/>
  <c r="G21" i="25" s="1"/>
  <c r="J19" i="23"/>
  <c r="J21" i="23" s="1"/>
  <c r="J19" i="22"/>
  <c r="J21" i="22" s="1"/>
  <c r="F19" i="19"/>
  <c r="F21" i="19" s="1"/>
  <c r="G19" i="18"/>
  <c r="G21" i="18" s="1"/>
  <c r="I19" i="15"/>
  <c r="I21" i="15" s="1"/>
  <c r="I19" i="23"/>
  <c r="I21" i="23" s="1"/>
  <c r="K19" i="23"/>
  <c r="K21" i="23" s="1"/>
  <c r="C19" i="22"/>
  <c r="C21" i="22" s="1"/>
  <c r="K19" i="22"/>
  <c r="K21" i="22" s="1"/>
  <c r="G19" i="21"/>
  <c r="G21" i="21" s="1"/>
  <c r="J19" i="20"/>
  <c r="J21" i="20" s="1"/>
  <c r="G19" i="19"/>
  <c r="G21" i="19" s="1"/>
  <c r="K19" i="14"/>
  <c r="K21" i="14" s="1"/>
  <c r="E19" i="24"/>
  <c r="E21" i="24" s="1"/>
  <c r="L19" i="23"/>
  <c r="L21" i="23" s="1"/>
  <c r="C19" i="20"/>
  <c r="C21" i="20" s="1"/>
  <c r="I19" i="18"/>
  <c r="I21" i="18" s="1"/>
  <c r="H19" i="18"/>
  <c r="H21" i="18" s="1"/>
  <c r="H19" i="17"/>
  <c r="H21" i="17" s="1"/>
  <c r="G19" i="20"/>
  <c r="G21" i="20" s="1"/>
  <c r="J19" i="12"/>
  <c r="J21" i="12" s="1"/>
  <c r="E19" i="16"/>
  <c r="E21" i="16" s="1"/>
  <c r="I19" i="13"/>
  <c r="I21" i="13" s="1"/>
  <c r="D19" i="16"/>
  <c r="D21" i="16" s="1"/>
  <c r="E19" i="12"/>
  <c r="E21" i="12" s="1"/>
  <c r="H19" i="16"/>
  <c r="H21" i="16" s="1"/>
  <c r="C19" i="15"/>
  <c r="C21" i="15" s="1"/>
  <c r="G19" i="12"/>
  <c r="G21" i="12" s="1"/>
  <c r="E19" i="11"/>
  <c r="E21" i="11" s="1"/>
  <c r="C19" i="11"/>
  <c r="C21" i="11" s="1"/>
  <c r="K19" i="18"/>
  <c r="K21" i="18" s="1"/>
  <c r="E19" i="17"/>
  <c r="E21" i="17" s="1"/>
  <c r="K19" i="16"/>
  <c r="K21" i="16" s="1"/>
  <c r="C19" i="14"/>
  <c r="C21" i="14" s="1"/>
  <c r="E19" i="13"/>
  <c r="E21" i="13" s="1"/>
  <c r="C19" i="13"/>
  <c r="C21" i="13" s="1"/>
  <c r="H19" i="10"/>
  <c r="H21" i="10" s="1"/>
  <c r="I19" i="19"/>
  <c r="I21" i="19" s="1"/>
  <c r="C19" i="18"/>
  <c r="C21" i="18" s="1"/>
  <c r="L19" i="16"/>
  <c r="L21" i="16" s="1"/>
  <c r="G19" i="14"/>
  <c r="G21" i="14" s="1"/>
  <c r="D19" i="9"/>
  <c r="D21" i="9" s="1"/>
  <c r="L19" i="11"/>
  <c r="L21" i="11" s="1"/>
  <c r="F19" i="10"/>
  <c r="F21" i="10" s="1"/>
  <c r="K19" i="9"/>
  <c r="K21" i="9" s="1"/>
  <c r="L19" i="8"/>
  <c r="L21" i="8" s="1"/>
  <c r="E19" i="6"/>
  <c r="E21" i="6" s="1"/>
  <c r="E19" i="8"/>
  <c r="E21" i="8" s="1"/>
  <c r="F19" i="15"/>
  <c r="F21" i="15" s="1"/>
  <c r="L19" i="9"/>
  <c r="L21" i="9" s="1"/>
  <c r="F19" i="5"/>
  <c r="F21" i="5" s="1"/>
  <c r="H19" i="12"/>
  <c r="H21" i="12" s="1"/>
  <c r="L19" i="10"/>
  <c r="L21" i="10" s="1"/>
  <c r="E19" i="9"/>
  <c r="E21" i="9" s="1"/>
  <c r="H19" i="8"/>
  <c r="H21" i="8" s="1"/>
  <c r="I19" i="8"/>
  <c r="I21" i="8" s="1"/>
  <c r="H19" i="5"/>
  <c r="H21" i="5" s="1"/>
  <c r="F19" i="9"/>
  <c r="F21" i="9" s="1"/>
  <c r="F19" i="4"/>
  <c r="F21" i="4" s="1"/>
  <c r="F19" i="13"/>
  <c r="F21" i="13" s="1"/>
  <c r="I19" i="7"/>
  <c r="I21" i="7" s="1"/>
  <c r="J19" i="7"/>
  <c r="J21" i="7" s="1"/>
  <c r="I19" i="10"/>
  <c r="I21" i="10" s="1"/>
  <c r="C19" i="9"/>
  <c r="C21" i="9" s="1"/>
  <c r="D19" i="2"/>
  <c r="D21" i="2" s="1"/>
  <c r="K19" i="6"/>
  <c r="K21" i="6" s="1"/>
  <c r="K19" i="5"/>
  <c r="K21" i="5" s="1"/>
  <c r="G19" i="3"/>
  <c r="G21" i="3" s="1"/>
  <c r="H19" i="2"/>
  <c r="H21" i="2" s="1"/>
  <c r="I19" i="3"/>
  <c r="I21" i="3" s="1"/>
  <c r="I19" i="2"/>
  <c r="I21" i="2" s="1"/>
  <c r="D19" i="4"/>
  <c r="D21" i="4" s="1"/>
  <c r="J19" i="3"/>
  <c r="J21" i="3" s="1"/>
  <c r="L19" i="2"/>
  <c r="L21" i="2" s="1"/>
  <c r="C19" i="6"/>
  <c r="C21" i="6" s="1"/>
  <c r="C19" i="5"/>
  <c r="C21" i="5" s="1"/>
  <c r="E19" i="4"/>
  <c r="E21" i="4" s="1"/>
  <c r="G19" i="7"/>
  <c r="G21" i="7" s="1"/>
  <c r="D19" i="6"/>
  <c r="D21" i="6" s="1"/>
  <c r="E19" i="5"/>
  <c r="E21" i="5" s="1"/>
  <c r="G19" i="4"/>
  <c r="G21" i="4" s="1"/>
  <c r="C19" i="2"/>
  <c r="C21" i="2" s="1"/>
  <c r="K19" i="2"/>
  <c r="K21" i="2" s="1"/>
</calcChain>
</file>

<file path=xl/sharedStrings.xml><?xml version="1.0" encoding="utf-8"?>
<sst xmlns="http://schemas.openxmlformats.org/spreadsheetml/2006/main" count="6238" uniqueCount="106">
  <si>
    <t>Eastern Cape: Buffalo City (BUF)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</si>
  <si>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</si>
  <si>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</si>
  <si>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</si>
  <si>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</si>
  <si>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</si>
  <si>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</si>
  <si>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</si>
  <si>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</si>
  <si>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</si>
  <si>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</si>
  <si>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</si>
  <si>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</si>
  <si>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</si>
  <si>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</si>
  <si>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</si>
  <si>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</si>
  <si>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</si>
  <si>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</si>
  <si>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</si>
  <si>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</si>
  <si>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</si>
  <si>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</si>
  <si>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</si>
  <si>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</si>
  <si>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</si>
  <si>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</si>
  <si>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</si>
  <si>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</si>
  <si>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</si>
  <si>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</si>
  <si>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</si>
  <si>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</si>
  <si>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</si>
  <si>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</si>
  <si>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</si>
  <si>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</si>
  <si>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</si>
  <si>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</si>
  <si>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</si>
  <si>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</si>
  <si>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</si>
  <si>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</si>
  <si>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</si>
  <si>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</si>
  <si>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</si>
  <si>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</si>
  <si>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</si>
  <si>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</si>
  <si>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</si>
  <si>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</si>
  <si>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</si>
  <si>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</si>
  <si>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</si>
  <si>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</si>
  <si>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</si>
  <si>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</si>
  <si>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</si>
  <si>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</si>
  <si>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</si>
  <si>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</si>
  <si>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Eastern Cape: Nelson Mandela Bay (NMA) - Table A8 Cash backed reserves/accumulated surplus reconciliation for 4th Quarter ended 30 June 2024 (Figures Finalised as at 2024/07/29)</t>
  </si>
  <si>
    <t>Eastern Cape: Dr Beyers Naude (EC101) - Table A8 Cash backed reserves/accumulated surplus reconciliation for 4th Quarter ended 30 June 2024 (Figures Finalised as at 2024/07/29)</t>
  </si>
  <si>
    <t>Eastern Cape: Blue Crane Route (EC102) - Table A8 Cash backed reserves/accumulated surplus reconciliation for 4th Quarter ended 30 June 2024 (Figures Finalised as at 2024/07/29)</t>
  </si>
  <si>
    <t>Eastern Cape: Makana (EC104) - Table A8 Cash backed reserves/accumulated surplus reconciliation for 4th Quarter ended 30 June 2024 (Figures Finalised as at 2024/07/29)</t>
  </si>
  <si>
    <t>Eastern Cape: Ndlambe (EC105) - Table A8 Cash backed reserves/accumulated surplus reconciliation for 4th Quarter ended 30 June 2024 (Figures Finalised as at 2024/07/29)</t>
  </si>
  <si>
    <t>Eastern Cape: Sundays River Valley (EC106) - Table A8 Cash backed reserves/accumulated surplus reconciliation for 4th Quarter ended 30 June 2024 (Figures Finalised as at 2024/07/29)</t>
  </si>
  <si>
    <t>Eastern Cape: Kouga (EC108) - Table A8 Cash backed reserves/accumulated surplus reconciliation for 4th Quarter ended 30 June 2024 (Figures Finalised as at 2024/07/29)</t>
  </si>
  <si>
    <t>Eastern Cape: Kou-Kamma (EC109) - Table A8 Cash backed reserves/accumulated surplus reconciliation for 4th Quarter ended 30 June 2024 (Figures Finalised as at 2024/07/29)</t>
  </si>
  <si>
    <t>Eastern Cape: Sarah Baartman (DC10) - Table A8 Cash backed reserves/accumulated surplus reconciliation for 4th Quarter ended 30 June 2024 (Figures Finalised as at 2024/07/29)</t>
  </si>
  <si>
    <t>Eastern Cape: Mbhashe (EC121) - Table A8 Cash backed reserves/accumulated surplus reconciliation for 4th Quarter ended 30 June 2024 (Figures Finalised as at 2024/07/29)</t>
  </si>
  <si>
    <t>Eastern Cape: Mnquma (EC122) - Table A8 Cash backed reserves/accumulated surplus reconciliation for 4th Quarter ended 30 June 2024 (Figures Finalised as at 2024/07/29)</t>
  </si>
  <si>
    <t>Eastern Cape: Great Kei (EC123) - Table A8 Cash backed reserves/accumulated surplus reconciliation for 4th Quarter ended 30 June 2024 (Figures Finalised as at 2024/07/29)</t>
  </si>
  <si>
    <t>Eastern Cape: Amahlathi (EC124) - Table A8 Cash backed reserves/accumulated surplus reconciliation for 4th Quarter ended 30 June 2024 (Figures Finalised as at 2024/07/29)</t>
  </si>
  <si>
    <t>Eastern Cape: Ngqushwa (EC126) - Table A8 Cash backed reserves/accumulated surplus reconciliation for 4th Quarter ended 30 June 2024 (Figures Finalised as at 2024/07/29)</t>
  </si>
  <si>
    <t>Eastern Cape: Raymond Mhlaba (EC129) - Table A8 Cash backed reserves/accumulated surplus reconciliation for 4th Quarter ended 30 June 2024 (Figures Finalised as at 2024/07/29)</t>
  </si>
  <si>
    <t>Eastern Cape: Amathole (DC12) - Table A8 Cash backed reserves/accumulated surplus reconciliation for 4th Quarter ended 30 June 2024 (Figures Finalised as at 2024/07/29)</t>
  </si>
  <si>
    <t>Eastern Cape: Inxuba Yethemba (EC131) - Table A8 Cash backed reserves/accumulated surplus reconciliation for 4th Quarter ended 30 June 2024 (Figures Finalised as at 2024/07/29)</t>
  </si>
  <si>
    <t>Eastern Cape: Intsika Yethu (EC135) - Table A8 Cash backed reserves/accumulated surplus reconciliation for 4th Quarter ended 30 June 2024 (Figures Finalised as at 2024/07/29)</t>
  </si>
  <si>
    <t>Eastern Cape: Emalahleni (EC) (EC136) - Table A8 Cash backed reserves/accumulated surplus reconciliation for 4th Quarter ended 30 June 2024 (Figures Finalised as at 2024/07/29)</t>
  </si>
  <si>
    <t>Eastern Cape: Dr. A.B. Xuma (EC137) - Table A8 Cash backed reserves/accumulated surplus reconciliation for 4th Quarter ended 30 June 2024 (Figures Finalised as at 2024/07/29)</t>
  </si>
  <si>
    <t>Eastern Cape: Sakhisizwe (EC138) - Table A8 Cash backed reserves/accumulated surplus reconciliation for 4th Quarter ended 30 June 2024 (Figures Finalised as at 2024/07/29)</t>
  </si>
  <si>
    <t>Eastern Cape: Enoch Mgijima (EC139) - Table A8 Cash backed reserves/accumulated surplus reconciliation for 4th Quarter ended 30 June 2024 (Figures Finalised as at 2024/07/29)</t>
  </si>
  <si>
    <t>Eastern Cape: Chris Hani (DC13) - Table A8 Cash backed reserves/accumulated surplus reconciliation for 4th Quarter ended 30 June 2024 (Figures Finalised as at 2024/07/29)</t>
  </si>
  <si>
    <t>Eastern Cape: Elundini (EC141) - Table A8 Cash backed reserves/accumulated surplus reconciliation for 4th Quarter ended 30 June 2024 (Figures Finalised as at 2024/07/29)</t>
  </si>
  <si>
    <t>Eastern Cape: Senqu (EC142) - Table A8 Cash backed reserves/accumulated surplus reconciliation for 4th Quarter ended 30 June 2024 (Figures Finalised as at 2024/07/29)</t>
  </si>
  <si>
    <t>Eastern Cape: Walter Sisulu (EC145) - Table A8 Cash backed reserves/accumulated surplus reconciliation for 4th Quarter ended 30 June 2024 (Figures Finalised as at 2024/07/29)</t>
  </si>
  <si>
    <t>Eastern Cape: Joe Gqabi (DC14) - Table A8 Cash backed reserves/accumulated surplus reconciliation for 4th Quarter ended 30 June 2024 (Figures Finalised as at 2024/07/29)</t>
  </si>
  <si>
    <t>Eastern Cape: Ngquza Hills (EC153) - Table A8 Cash backed reserves/accumulated surplus reconciliation for 4th Quarter ended 30 June 2024 (Figures Finalised as at 2024/07/29)</t>
  </si>
  <si>
    <t>Eastern Cape: Port St Johns (EC154) - Table A8 Cash backed reserves/accumulated surplus reconciliation for 4th Quarter ended 30 June 2024 (Figures Finalised as at 2024/07/29)</t>
  </si>
  <si>
    <t>Eastern Cape: Nyandeni (EC155) - Table A8 Cash backed reserves/accumulated surplus reconciliation for 4th Quarter ended 30 June 2024 (Figures Finalised as at 2024/07/29)</t>
  </si>
  <si>
    <t>Eastern Cape: Mhlontlo (EC156) - Table A8 Cash backed reserves/accumulated surplus reconciliation for 4th Quarter ended 30 June 2024 (Figures Finalised as at 2024/07/29)</t>
  </si>
  <si>
    <t>Eastern Cape: King Sabata Dalindyebo (EC157) - Table A8 Cash backed reserves/accumulated surplus reconciliation for 4th Quarter ended 30 June 2024 (Figures Finalised as at 2024/07/29)</t>
  </si>
  <si>
    <t>Eastern Cape: O R Tambo (DC15) - Table A8 Cash backed reserves/accumulated surplus reconciliation for 4th Quarter ended 30 June 2024 (Figures Finalised as at 2024/07/29)</t>
  </si>
  <si>
    <t>Eastern Cape: Matatiele (EC441) - Table A8 Cash backed reserves/accumulated surplus reconciliation for 4th Quarter ended 30 June 2024 (Figures Finalised as at 2024/07/29)</t>
  </si>
  <si>
    <t>Eastern Cape: Umzimvubu (EC442) - Table A8 Cash backed reserves/accumulated surplus reconciliation for 4th Quarter ended 30 June 2024 (Figures Finalised as at 2024/07/29)</t>
  </si>
  <si>
    <t>Eastern Cape: Winnie Madikizela-Mandela (EC443) - Table A8 Cash backed reserves/accumulated surplus reconciliation for 4th Quarter ended 30 June 2024 (Figures Finalised as at 2024/07/29)</t>
  </si>
  <si>
    <t>Eastern Cape: Ntabankulu (EC444) - Table A8 Cash backed reserves/accumulated surplus reconciliation for 4th Quarter ended 30 June 2024 (Figures Finalised as at 2024/07/29)</t>
  </si>
  <si>
    <t>Eastern Cape: Alfred Nzo (DC44)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</si>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</sst>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75"/>
  <sheetViews>
    <sheetView showGridLines="0" tabSelected="1" workbookViewId="0">
      <selection activeCell="P11" sqref="P1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14514295177</v>
      </c>
      <c r="D5" s="20">
        <v>16511745697</v>
      </c>
      <c r="E5" s="21">
        <v>22015391775</v>
      </c>
      <c r="F5" s="22">
        <v>10521526808</v>
      </c>
      <c r="G5" s="20">
        <v>8679258814</v>
      </c>
      <c r="H5" s="23">
        <v>8679258814</v>
      </c>
      <c r="I5" s="24">
        <v>22628200565</v>
      </c>
      <c r="J5" s="22">
        <v>11753250105</v>
      </c>
      <c r="K5" s="20">
        <v>12469713150</v>
      </c>
      <c r="L5" s="23">
        <v>13939187893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-3931125911</v>
      </c>
      <c r="D6" s="20">
        <f t="shared" si="0"/>
        <v>-6827899196</v>
      </c>
      <c r="E6" s="23">
        <f t="shared" si="0"/>
        <v>-11305284523</v>
      </c>
      <c r="F6" s="22">
        <f t="shared" si="0"/>
        <v>-522753762</v>
      </c>
      <c r="G6" s="20">
        <f t="shared" si="0"/>
        <v>2781165323</v>
      </c>
      <c r="H6" s="23">
        <f t="shared" si="0"/>
        <v>2781165323</v>
      </c>
      <c r="I6" s="25">
        <f>+I75-I5</f>
        <v>-12363402719</v>
      </c>
      <c r="J6" s="22">
        <f t="shared" ref="J6:L6" si="1">+J75-J5</f>
        <v>479832481</v>
      </c>
      <c r="K6" s="20">
        <f t="shared" si="1"/>
        <v>973300914</v>
      </c>
      <c r="L6" s="23">
        <f t="shared" si="1"/>
        <v>1591579043</v>
      </c>
    </row>
    <row r="7" spans="1:12" ht="13.5" x14ac:dyDescent="0.25">
      <c r="A7" s="18" t="s">
        <v>23</v>
      </c>
      <c r="B7" s="19" t="s">
        <v>21</v>
      </c>
      <c r="C7" s="20">
        <v>13351629</v>
      </c>
      <c r="D7" s="20">
        <v>14822839</v>
      </c>
      <c r="E7" s="23">
        <v>12090272</v>
      </c>
      <c r="F7" s="26">
        <v>24237964</v>
      </c>
      <c r="G7" s="20">
        <v>10782379</v>
      </c>
      <c r="H7" s="23">
        <v>10782379</v>
      </c>
      <c r="I7" s="27">
        <v>12797131</v>
      </c>
      <c r="J7" s="26">
        <v>14225907</v>
      </c>
      <c r="K7" s="20">
        <v>10882960</v>
      </c>
      <c r="L7" s="23">
        <v>10882960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10596520895</v>
      </c>
      <c r="D8" s="30">
        <f t="shared" si="2"/>
        <v>9698669340</v>
      </c>
      <c r="E8" s="31">
        <f t="shared" si="2"/>
        <v>10722197524</v>
      </c>
      <c r="F8" s="32">
        <f t="shared" si="2"/>
        <v>10023011010</v>
      </c>
      <c r="G8" s="30">
        <f t="shared" si="2"/>
        <v>11471206516</v>
      </c>
      <c r="H8" s="31">
        <f t="shared" si="2"/>
        <v>11471206516</v>
      </c>
      <c r="I8" s="33">
        <f>SUM(I5:I7)</f>
        <v>10277594977</v>
      </c>
      <c r="J8" s="32">
        <f t="shared" ref="J8:L8" si="3">SUM(J5:J7)</f>
        <v>12247308493</v>
      </c>
      <c r="K8" s="30">
        <f t="shared" si="3"/>
        <v>13453897024</v>
      </c>
      <c r="L8" s="31">
        <f t="shared" si="3"/>
        <v>15541649896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456269846</v>
      </c>
      <c r="D11" s="20">
        <v>406275393</v>
      </c>
      <c r="E11" s="23">
        <v>453471497</v>
      </c>
      <c r="F11" s="26">
        <v>-698544518</v>
      </c>
      <c r="G11" s="20">
        <v>1086499220</v>
      </c>
      <c r="H11" s="23">
        <v>1086499220</v>
      </c>
      <c r="I11" s="27">
        <v>2496447602</v>
      </c>
      <c r="J11" s="26">
        <v>1225749707</v>
      </c>
      <c r="K11" s="20">
        <v>909259522</v>
      </c>
      <c r="L11" s="23">
        <v>936894791</v>
      </c>
    </row>
    <row r="12" spans="1:12" ht="13.5" x14ac:dyDescent="0.25">
      <c r="A12" s="18" t="s">
        <v>27</v>
      </c>
      <c r="B12" s="19" t="s">
        <v>19</v>
      </c>
      <c r="C12" s="20">
        <v>8775844</v>
      </c>
      <c r="D12" s="20">
        <v>0</v>
      </c>
      <c r="E12" s="23">
        <v>4306067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624115094</v>
      </c>
      <c r="D13" s="20">
        <v>4624428851</v>
      </c>
      <c r="E13" s="23">
        <v>879525424</v>
      </c>
      <c r="F13" s="26">
        <v>379391580</v>
      </c>
      <c r="G13" s="20">
        <v>1012446536</v>
      </c>
      <c r="H13" s="23">
        <v>1012446536</v>
      </c>
      <c r="I13" s="27">
        <v>1706376631</v>
      </c>
      <c r="J13" s="26">
        <v>21629874</v>
      </c>
      <c r="K13" s="20">
        <v>-282495236</v>
      </c>
      <c r="L13" s="23">
        <v>-329147009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1496943519.4807997</v>
      </c>
      <c r="D14" s="20">
        <f t="shared" si="4"/>
        <v>3807699303.2406435</v>
      </c>
      <c r="E14" s="23">
        <f t="shared" si="4"/>
        <v>1749103889.4334297</v>
      </c>
      <c r="F14" s="26">
        <f t="shared" si="4"/>
        <v>-1784313932.2527428</v>
      </c>
      <c r="G14" s="20">
        <f t="shared" si="4"/>
        <v>-2831258234.5253925</v>
      </c>
      <c r="H14" s="23">
        <f t="shared" si="4"/>
        <v>-2831258234.5253925</v>
      </c>
      <c r="I14" s="27">
        <f>-I32</f>
        <v>3509994137.6600246</v>
      </c>
      <c r="J14" s="26">
        <f t="shared" ref="J14:L14" si="5">-J32</f>
        <v>-680016828.38632011</v>
      </c>
      <c r="K14" s="20">
        <f t="shared" si="5"/>
        <v>-1274412636.7359676</v>
      </c>
      <c r="L14" s="23">
        <f t="shared" si="5"/>
        <v>-2785766042.4730396</v>
      </c>
    </row>
    <row r="15" spans="1:12" ht="13.5" x14ac:dyDescent="0.25">
      <c r="A15" s="18" t="s">
        <v>32</v>
      </c>
      <c r="B15" s="19" t="s">
        <v>19</v>
      </c>
      <c r="C15" s="35">
        <v>2230221633</v>
      </c>
      <c r="D15" s="35">
        <v>2280121820</v>
      </c>
      <c r="E15" s="36">
        <v>2141855088</v>
      </c>
      <c r="F15" s="39">
        <v>1963255690</v>
      </c>
      <c r="G15" s="35">
        <v>2012203772</v>
      </c>
      <c r="H15" s="36">
        <v>2012203772</v>
      </c>
      <c r="I15" s="38">
        <v>1331838645</v>
      </c>
      <c r="J15" s="39">
        <v>1993928232</v>
      </c>
      <c r="K15" s="35">
        <v>1914914247</v>
      </c>
      <c r="L15" s="36">
        <v>1965939840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6565088</v>
      </c>
      <c r="G16" s="20">
        <v>6565088</v>
      </c>
      <c r="H16" s="23">
        <v>6565088</v>
      </c>
      <c r="I16" s="27">
        <v>6565088</v>
      </c>
      <c r="J16" s="26">
        <v>3144402</v>
      </c>
      <c r="K16" s="20">
        <v>3289045</v>
      </c>
      <c r="L16" s="23">
        <v>3440330</v>
      </c>
    </row>
    <row r="17" spans="1:12" ht="13.5" x14ac:dyDescent="0.25">
      <c r="A17" s="18" t="s">
        <v>35</v>
      </c>
      <c r="B17" s="19" t="s">
        <v>36</v>
      </c>
      <c r="C17" s="20">
        <v>3731542597</v>
      </c>
      <c r="D17" s="20">
        <v>3747477010</v>
      </c>
      <c r="E17" s="23">
        <v>3772278204</v>
      </c>
      <c r="F17" s="26">
        <v>1365945870</v>
      </c>
      <c r="G17" s="20">
        <v>1071062809</v>
      </c>
      <c r="H17" s="23">
        <v>1071062809</v>
      </c>
      <c r="I17" s="27">
        <v>3492000791</v>
      </c>
      <c r="J17" s="26">
        <v>957915175</v>
      </c>
      <c r="K17" s="20">
        <v>853813744</v>
      </c>
      <c r="L17" s="23">
        <v>775317288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8547868533.4807997</v>
      </c>
      <c r="D18" s="30">
        <f t="shared" si="6"/>
        <v>14866002377.240643</v>
      </c>
      <c r="E18" s="31">
        <f t="shared" si="6"/>
        <v>9000540169.4334297</v>
      </c>
      <c r="F18" s="32">
        <f t="shared" si="6"/>
        <v>1232299777.7472572</v>
      </c>
      <c r="G18" s="30">
        <f t="shared" si="6"/>
        <v>2357519190.4746075</v>
      </c>
      <c r="H18" s="31">
        <f t="shared" si="6"/>
        <v>2357519190.4746075</v>
      </c>
      <c r="I18" s="33">
        <f>SUM(I11:I17)</f>
        <v>12543222894.660025</v>
      </c>
      <c r="J18" s="32">
        <f t="shared" ref="J18:L18" si="7">SUM(J11:J17)</f>
        <v>3522350561.6136799</v>
      </c>
      <c r="K18" s="30">
        <f t="shared" si="7"/>
        <v>2124368685.2640324</v>
      </c>
      <c r="L18" s="31">
        <f t="shared" si="7"/>
        <v>566679197.52696037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2048652361.5192003</v>
      </c>
      <c r="D19" s="42">
        <f t="shared" si="8"/>
        <v>-5167333037.2406425</v>
      </c>
      <c r="E19" s="43">
        <f t="shared" si="8"/>
        <v>1721657354.5665703</v>
      </c>
      <c r="F19" s="44">
        <f t="shared" si="8"/>
        <v>8790711232.2527428</v>
      </c>
      <c r="G19" s="42">
        <f t="shared" si="8"/>
        <v>9113687325.5253925</v>
      </c>
      <c r="H19" s="45">
        <f t="shared" si="8"/>
        <v>9113687325.5253925</v>
      </c>
      <c r="I19" s="46">
        <f>+I8-I18</f>
        <v>-2265627917.6600246</v>
      </c>
      <c r="J19" s="47">
        <f t="shared" ref="J19:L19" si="9">+J8-J18</f>
        <v>8724957931.3863201</v>
      </c>
      <c r="K19" s="42">
        <f t="shared" si="9"/>
        <v>11329528338.735968</v>
      </c>
      <c r="L19" s="43">
        <f t="shared" si="9"/>
        <v>14974970698.47304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2048652361.5192003</v>
      </c>
      <c r="D21" s="42">
        <f t="shared" ref="D21:L21" si="10">+D19-D20</f>
        <v>-5167333037.2406425</v>
      </c>
      <c r="E21" s="43">
        <f t="shared" si="10"/>
        <v>1721657354.5665703</v>
      </c>
      <c r="F21" s="44">
        <f t="shared" si="10"/>
        <v>8790711232.2527428</v>
      </c>
      <c r="G21" s="42">
        <f t="shared" si="10"/>
        <v>9113687325.5253925</v>
      </c>
      <c r="H21" s="45">
        <f t="shared" si="10"/>
        <v>9113687325.5253925</v>
      </c>
      <c r="I21" s="46">
        <f t="shared" si="10"/>
        <v>-2265627917.6600246</v>
      </c>
      <c r="J21" s="47">
        <f t="shared" si="10"/>
        <v>8724957931.3863201</v>
      </c>
      <c r="K21" s="42">
        <f t="shared" si="10"/>
        <v>11329528338.735968</v>
      </c>
      <c r="L21" s="43">
        <f t="shared" si="10"/>
        <v>14974970698.47304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7461691605.5192003</v>
      </c>
      <c r="D29" s="24">
        <f t="shared" ref="D29:L29" si="11">D35*D36</f>
        <v>5642451484.7593565</v>
      </c>
      <c r="E29" s="24">
        <f t="shared" si="11"/>
        <v>9880383644.5665703</v>
      </c>
      <c r="F29" s="24">
        <f t="shared" si="11"/>
        <v>11696733948.252743</v>
      </c>
      <c r="G29" s="24">
        <f t="shared" si="11"/>
        <v>13713047174.525393</v>
      </c>
      <c r="H29" s="24">
        <f t="shared" si="11"/>
        <v>13713047174.525393</v>
      </c>
      <c r="I29" s="24">
        <f t="shared" si="11"/>
        <v>7917191633.3399754</v>
      </c>
      <c r="J29" s="24">
        <f t="shared" si="11"/>
        <v>12458127889.38632</v>
      </c>
      <c r="K29" s="24">
        <f t="shared" si="11"/>
        <v>11973179509.735968</v>
      </c>
      <c r="L29" s="24">
        <f t="shared" si="11"/>
        <v>13004868898.47304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8958635125</v>
      </c>
      <c r="D31" s="24">
        <v>9450150788</v>
      </c>
      <c r="E31" s="24">
        <v>11629487534</v>
      </c>
      <c r="F31" s="24">
        <v>9912420016</v>
      </c>
      <c r="G31" s="24">
        <v>10881788940</v>
      </c>
      <c r="H31" s="24">
        <v>10881788940</v>
      </c>
      <c r="I31" s="24">
        <v>11427185771</v>
      </c>
      <c r="J31" s="24">
        <v>11778111061</v>
      </c>
      <c r="K31" s="24">
        <v>10698766873</v>
      </c>
      <c r="L31" s="24">
        <v>10219102856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-1496943519.4807997</v>
      </c>
      <c r="D32" s="54">
        <f t="shared" si="12"/>
        <v>-3807699303.2406435</v>
      </c>
      <c r="E32" s="54">
        <f t="shared" si="12"/>
        <v>-1749103889.4334297</v>
      </c>
      <c r="F32" s="54">
        <f t="shared" si="12"/>
        <v>1784313932.2527428</v>
      </c>
      <c r="G32" s="54">
        <f t="shared" si="12"/>
        <v>2831258234.5253925</v>
      </c>
      <c r="H32" s="54">
        <f t="shared" si="12"/>
        <v>2831258234.5253925</v>
      </c>
      <c r="I32" s="54">
        <f>+I29-I31</f>
        <v>-3509994137.6600246</v>
      </c>
      <c r="J32" s="54">
        <f t="shared" ref="J32:L32" si="13">+J29-J31</f>
        <v>680016828.38632011</v>
      </c>
      <c r="K32" s="54">
        <f t="shared" si="13"/>
        <v>1274412636.7359676</v>
      </c>
      <c r="L32" s="54">
        <f t="shared" si="13"/>
        <v>2785766042.4730396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9979839875</v>
      </c>
      <c r="D35" s="24">
        <v>9215528761</v>
      </c>
      <c r="E35" s="24">
        <v>12244352300</v>
      </c>
      <c r="F35" s="24">
        <v>10520264998</v>
      </c>
      <c r="G35" s="24">
        <v>12382443238</v>
      </c>
      <c r="H35" s="24">
        <v>12382443238</v>
      </c>
      <c r="I35" s="24">
        <v>13091181040</v>
      </c>
      <c r="J35" s="24">
        <v>13098713447</v>
      </c>
      <c r="K35" s="24">
        <v>12565180177</v>
      </c>
      <c r="L35" s="24">
        <v>13467119360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0.74767648569303324</v>
      </c>
      <c r="D36" s="56">
        <f t="shared" si="14"/>
        <v>0.61227647713912403</v>
      </c>
      <c r="E36" s="56">
        <f t="shared" si="14"/>
        <v>0.80693395636505583</v>
      </c>
      <c r="F36" s="56">
        <f t="shared" si="14"/>
        <v>1.111828832303787</v>
      </c>
      <c r="G36" s="56">
        <f t="shared" si="14"/>
        <v>1.1074589167057074</v>
      </c>
      <c r="H36" s="56">
        <f t="shared" si="14"/>
        <v>1.1074589167057074</v>
      </c>
      <c r="I36" s="56">
        <f>IF(ISERROR(I74/I73),0,(I74/I73))</f>
        <v>0.60477290850604382</v>
      </c>
      <c r="J36" s="56">
        <f t="shared" ref="J36:L36" si="15">IF(ISERROR(J74/J73),0,(J74/J73))</f>
        <v>0.95109553619860332</v>
      </c>
      <c r="K36" s="56">
        <f t="shared" si="15"/>
        <v>0.95288562050644821</v>
      </c>
      <c r="L36" s="56">
        <f t="shared" si="15"/>
        <v>0.96567562452145961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4198654</v>
      </c>
      <c r="D54" s="24">
        <v>4198654</v>
      </c>
      <c r="E54" s="24">
        <v>4198654</v>
      </c>
      <c r="F54" s="24">
        <v>2533058</v>
      </c>
      <c r="G54" s="24">
        <v>2533058</v>
      </c>
      <c r="H54" s="24">
        <v>2533058</v>
      </c>
      <c r="I54" s="24">
        <v>4198654</v>
      </c>
      <c r="J54" s="24">
        <v>2533058</v>
      </c>
      <c r="K54" s="24">
        <v>2533058</v>
      </c>
      <c r="L54" s="24">
        <v>2533058</v>
      </c>
    </row>
    <row r="55" spans="1:12" ht="13.5" x14ac:dyDescent="0.25">
      <c r="A55" s="50" t="s">
        <v>49</v>
      </c>
      <c r="B55" s="50" t="s">
        <v>19</v>
      </c>
      <c r="C55" s="24">
        <v>3298027855</v>
      </c>
      <c r="D55" s="24">
        <v>3304884651</v>
      </c>
      <c r="E55" s="24">
        <v>3287810440</v>
      </c>
      <c r="F55" s="24">
        <v>1260488183</v>
      </c>
      <c r="G55" s="24">
        <v>986698932</v>
      </c>
      <c r="H55" s="24">
        <v>986698932</v>
      </c>
      <c r="I55" s="24">
        <v>3258999353</v>
      </c>
      <c r="J55" s="24">
        <v>845584927</v>
      </c>
      <c r="K55" s="24">
        <v>740236955</v>
      </c>
      <c r="L55" s="24">
        <v>648232123</v>
      </c>
    </row>
    <row r="56" spans="1:12" ht="13.5" x14ac:dyDescent="0.25">
      <c r="A56" s="50" t="s">
        <v>50</v>
      </c>
      <c r="B56" s="50" t="s">
        <v>19</v>
      </c>
      <c r="C56" s="24">
        <v>157625613</v>
      </c>
      <c r="D56" s="24">
        <v>157673176</v>
      </c>
      <c r="E56" s="24">
        <v>191928144</v>
      </c>
      <c r="F56" s="24">
        <v>9376593</v>
      </c>
      <c r="G56" s="24">
        <v>9354203</v>
      </c>
      <c r="H56" s="24">
        <v>9354203</v>
      </c>
      <c r="I56" s="24">
        <v>41190940</v>
      </c>
      <c r="J56" s="24">
        <v>9505971</v>
      </c>
      <c r="K56" s="24">
        <v>9503641</v>
      </c>
      <c r="L56" s="24">
        <v>13543025</v>
      </c>
    </row>
    <row r="57" spans="1:12" ht="13.5" x14ac:dyDescent="0.25">
      <c r="A57" s="50" t="s">
        <v>51</v>
      </c>
      <c r="B57" s="50" t="s">
        <v>19</v>
      </c>
      <c r="C57" s="24">
        <v>56837354</v>
      </c>
      <c r="D57" s="24">
        <v>56837354</v>
      </c>
      <c r="E57" s="24">
        <v>59576050</v>
      </c>
      <c r="F57" s="24">
        <v>0</v>
      </c>
      <c r="G57" s="24">
        <v>0</v>
      </c>
      <c r="H57" s="24">
        <v>0</v>
      </c>
      <c r="I57" s="24">
        <v>7935975</v>
      </c>
      <c r="J57" s="24">
        <v>0</v>
      </c>
      <c r="K57" s="24">
        <v>0</v>
      </c>
      <c r="L57" s="24">
        <v>-1</v>
      </c>
    </row>
    <row r="58" spans="1:12" ht="13.5" x14ac:dyDescent="0.25">
      <c r="A58" s="50" t="s">
        <v>52</v>
      </c>
      <c r="B58" s="50" t="s">
        <v>19</v>
      </c>
      <c r="C58" s="24">
        <v>33723249</v>
      </c>
      <c r="D58" s="24">
        <v>42389802</v>
      </c>
      <c r="E58" s="24">
        <v>46750054</v>
      </c>
      <c r="F58" s="24">
        <v>49548036</v>
      </c>
      <c r="G58" s="24">
        <v>26503179</v>
      </c>
      <c r="H58" s="24">
        <v>26503179</v>
      </c>
      <c r="I58" s="24">
        <v>0</v>
      </c>
      <c r="J58" s="24">
        <v>51161849</v>
      </c>
      <c r="K58" s="24">
        <v>57869478</v>
      </c>
      <c r="L58" s="24">
        <v>65411917</v>
      </c>
    </row>
    <row r="59" spans="1:12" ht="13.5" x14ac:dyDescent="0.25">
      <c r="A59" s="50" t="s">
        <v>53</v>
      </c>
      <c r="B59" s="50" t="s">
        <v>19</v>
      </c>
      <c r="C59" s="24">
        <v>179675868</v>
      </c>
      <c r="D59" s="24">
        <v>179675868</v>
      </c>
      <c r="E59" s="24">
        <v>179675868</v>
      </c>
      <c r="F59" s="24">
        <v>12000000</v>
      </c>
      <c r="G59" s="24">
        <v>12000000</v>
      </c>
      <c r="H59" s="24">
        <v>12000000</v>
      </c>
      <c r="I59" s="24">
        <v>179675868</v>
      </c>
      <c r="J59" s="24">
        <v>10000000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1454003</v>
      </c>
      <c r="D60" s="24">
        <v>1817504</v>
      </c>
      <c r="E60" s="24">
        <v>2202815</v>
      </c>
      <c r="F60" s="24">
        <v>1000000</v>
      </c>
      <c r="G60" s="24">
        <v>2973437</v>
      </c>
      <c r="H60" s="24">
        <v>2973437</v>
      </c>
      <c r="I60" s="24">
        <v>0</v>
      </c>
      <c r="J60" s="24">
        <v>4129370</v>
      </c>
      <c r="K60" s="24">
        <v>5670612</v>
      </c>
      <c r="L60" s="24">
        <v>7597166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</v>
      </c>
      <c r="D62" s="24">
        <v>1</v>
      </c>
      <c r="E62" s="24">
        <v>136179</v>
      </c>
      <c r="F62" s="24">
        <v>31000000</v>
      </c>
      <c r="G62" s="24">
        <v>31000000</v>
      </c>
      <c r="H62" s="24">
        <v>31000000</v>
      </c>
      <c r="I62" s="24">
        <v>1</v>
      </c>
      <c r="J62" s="24">
        <v>35000000</v>
      </c>
      <c r="K62" s="24">
        <v>38000000</v>
      </c>
      <c r="L62" s="24">
        <v>38000000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3731542597</v>
      </c>
      <c r="D67" s="54">
        <f t="shared" ref="D67:L67" si="18">SUM(D54:D66)</f>
        <v>3747477010</v>
      </c>
      <c r="E67" s="54">
        <f t="shared" si="18"/>
        <v>3772278204</v>
      </c>
      <c r="F67" s="54">
        <f t="shared" si="18"/>
        <v>1365945870</v>
      </c>
      <c r="G67" s="54">
        <f t="shared" si="18"/>
        <v>1071062809</v>
      </c>
      <c r="H67" s="54">
        <f t="shared" si="18"/>
        <v>1071062809</v>
      </c>
      <c r="I67" s="54">
        <f t="shared" si="18"/>
        <v>3492000791</v>
      </c>
      <c r="J67" s="54">
        <f t="shared" si="18"/>
        <v>957915175</v>
      </c>
      <c r="K67" s="54">
        <f t="shared" si="18"/>
        <v>853813744</v>
      </c>
      <c r="L67" s="54">
        <f t="shared" si="18"/>
        <v>775317288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22424353099</v>
      </c>
      <c r="D73" s="24">
        <v>23838538278</v>
      </c>
      <c r="E73" s="24">
        <v>26150964623</v>
      </c>
      <c r="F73" s="24">
        <v>28460338836</v>
      </c>
      <c r="G73" s="24">
        <v>28558084197</v>
      </c>
      <c r="H73" s="24">
        <v>28558084197</v>
      </c>
      <c r="I73" s="24">
        <v>25689579686</v>
      </c>
      <c r="J73" s="24">
        <v>30581807605</v>
      </c>
      <c r="K73" s="24">
        <v>33048721319</v>
      </c>
      <c r="L73" s="24">
        <v>35891073525</v>
      </c>
    </row>
    <row r="74" spans="1:12" ht="13.5" hidden="1" x14ac:dyDescent="0.25">
      <c r="A74" s="50" t="s">
        <v>59</v>
      </c>
      <c r="B74" s="50" t="s">
        <v>19</v>
      </c>
      <c r="C74" s="24">
        <v>16766161519</v>
      </c>
      <c r="D74" s="24">
        <v>14595776237</v>
      </c>
      <c r="E74" s="24">
        <v>21102101346</v>
      </c>
      <c r="F74" s="24">
        <v>31643025295</v>
      </c>
      <c r="G74" s="24">
        <v>31626904988</v>
      </c>
      <c r="H74" s="24">
        <v>31626904988</v>
      </c>
      <c r="I74" s="24">
        <v>15536361825</v>
      </c>
      <c r="J74" s="24">
        <v>29086220702</v>
      </c>
      <c r="K74" s="24">
        <v>31491651321</v>
      </c>
      <c r="L74" s="24">
        <v>34659134841</v>
      </c>
    </row>
    <row r="75" spans="1:12" ht="13.5" hidden="1" x14ac:dyDescent="0.25">
      <c r="A75" s="50" t="s">
        <v>60</v>
      </c>
      <c r="B75" s="50" t="s">
        <v>19</v>
      </c>
      <c r="C75" s="24">
        <v>10583169266</v>
      </c>
      <c r="D75" s="24">
        <v>9683846501</v>
      </c>
      <c r="E75" s="24">
        <v>10710107252</v>
      </c>
      <c r="F75" s="24">
        <v>9998773046</v>
      </c>
      <c r="G75" s="24">
        <v>11460424137</v>
      </c>
      <c r="H75" s="24">
        <v>11460424137</v>
      </c>
      <c r="I75" s="24">
        <v>10264797846</v>
      </c>
      <c r="J75" s="24">
        <v>12233082586</v>
      </c>
      <c r="K75" s="24">
        <v>13443014064</v>
      </c>
      <c r="L75" s="24">
        <v>15530766936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P25" sqref="P2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4050638803</v>
      </c>
      <c r="D5" s="20">
        <v>3941450645</v>
      </c>
      <c r="E5" s="21">
        <v>4139278385</v>
      </c>
      <c r="F5" s="22">
        <v>686467742</v>
      </c>
      <c r="G5" s="20">
        <v>729664727</v>
      </c>
      <c r="H5" s="23">
        <v>729664727</v>
      </c>
      <c r="I5" s="24">
        <v>3944387708</v>
      </c>
      <c r="J5" s="22">
        <v>803263637</v>
      </c>
      <c r="K5" s="20">
        <v>916940881</v>
      </c>
      <c r="L5" s="23">
        <v>1066457819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-2905231540</v>
      </c>
      <c r="D6" s="20">
        <f t="shared" si="0"/>
        <v>-3243993840</v>
      </c>
      <c r="E6" s="23">
        <f t="shared" si="0"/>
        <v>-3459303392</v>
      </c>
      <c r="F6" s="22">
        <f t="shared" si="0"/>
        <v>6004575</v>
      </c>
      <c r="G6" s="20">
        <f t="shared" si="0"/>
        <v>5164575</v>
      </c>
      <c r="H6" s="23">
        <f t="shared" si="0"/>
        <v>5164575</v>
      </c>
      <c r="I6" s="25">
        <f>+I75-I5</f>
        <v>-3236098805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1145407263</v>
      </c>
      <c r="D8" s="30">
        <f t="shared" si="2"/>
        <v>697456805</v>
      </c>
      <c r="E8" s="31">
        <f t="shared" si="2"/>
        <v>679974993</v>
      </c>
      <c r="F8" s="32">
        <f t="shared" si="2"/>
        <v>692472317</v>
      </c>
      <c r="G8" s="30">
        <f t="shared" si="2"/>
        <v>734829302</v>
      </c>
      <c r="H8" s="31">
        <f t="shared" si="2"/>
        <v>734829302</v>
      </c>
      <c r="I8" s="33">
        <f>SUM(I5:I7)</f>
        <v>708288903</v>
      </c>
      <c r="J8" s="32">
        <f t="shared" ref="J8:L8" si="3">SUM(J5:J7)</f>
        <v>803263637</v>
      </c>
      <c r="K8" s="30">
        <f t="shared" si="3"/>
        <v>916940881</v>
      </c>
      <c r="L8" s="31">
        <f t="shared" si="3"/>
        <v>1066457819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262146403</v>
      </c>
      <c r="D11" s="20">
        <v>283485339</v>
      </c>
      <c r="E11" s="23">
        <v>255178690</v>
      </c>
      <c r="F11" s="26">
        <v>282534706</v>
      </c>
      <c r="G11" s="20">
        <v>253792086</v>
      </c>
      <c r="H11" s="23">
        <v>253792086</v>
      </c>
      <c r="I11" s="27">
        <v>501726268</v>
      </c>
      <c r="J11" s="26">
        <v>253792086</v>
      </c>
      <c r="K11" s="20">
        <v>253792086</v>
      </c>
      <c r="L11" s="23">
        <v>253792086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277897363</v>
      </c>
      <c r="D13" s="20">
        <v>439150383</v>
      </c>
      <c r="E13" s="23">
        <v>416892166</v>
      </c>
      <c r="F13" s="26">
        <v>0</v>
      </c>
      <c r="G13" s="20">
        <v>793321913</v>
      </c>
      <c r="H13" s="23">
        <v>793321913</v>
      </c>
      <c r="I13" s="27">
        <v>589259374</v>
      </c>
      <c r="J13" s="26">
        <v>567982790</v>
      </c>
      <c r="K13" s="20">
        <v>592838624</v>
      </c>
      <c r="L13" s="23">
        <v>618894884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-3451486012.2002707</v>
      </c>
      <c r="D14" s="20">
        <f t="shared" si="4"/>
        <v>-3130841988.6071043</v>
      </c>
      <c r="E14" s="23">
        <f t="shared" si="4"/>
        <v>-3768491022.4652662</v>
      </c>
      <c r="F14" s="26">
        <f t="shared" si="4"/>
        <v>-1217312618.3316793</v>
      </c>
      <c r="G14" s="20">
        <f t="shared" si="4"/>
        <v>-1467271588.4493237</v>
      </c>
      <c r="H14" s="23">
        <f t="shared" si="4"/>
        <v>-1467271588.4493237</v>
      </c>
      <c r="I14" s="27">
        <f>-I32</f>
        <v>-3427775222.5992012</v>
      </c>
      <c r="J14" s="26">
        <f t="shared" ref="J14:L14" si="5">-J32</f>
        <v>-2033345456.3216057</v>
      </c>
      <c r="K14" s="20">
        <f t="shared" si="5"/>
        <v>-2391197748.1206503</v>
      </c>
      <c r="L14" s="23">
        <f t="shared" si="5"/>
        <v>-2703825776.9668036</v>
      </c>
    </row>
    <row r="15" spans="1:12" ht="13.5" x14ac:dyDescent="0.25">
      <c r="A15" s="18" t="s">
        <v>32</v>
      </c>
      <c r="B15" s="19" t="s">
        <v>19</v>
      </c>
      <c r="C15" s="35">
        <v>348904883</v>
      </c>
      <c r="D15" s="35">
        <v>349529429</v>
      </c>
      <c r="E15" s="36">
        <v>388357706</v>
      </c>
      <c r="F15" s="39">
        <v>409543560</v>
      </c>
      <c r="G15" s="35">
        <v>449219628</v>
      </c>
      <c r="H15" s="36">
        <v>449219628</v>
      </c>
      <c r="I15" s="38">
        <v>449474796</v>
      </c>
      <c r="J15" s="39">
        <v>445558759</v>
      </c>
      <c r="K15" s="35">
        <v>441702933</v>
      </c>
      <c r="L15" s="36">
        <v>437696681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-2562537363.2002707</v>
      </c>
      <c r="D18" s="30">
        <f t="shared" si="6"/>
        <v>-2058676837.6071043</v>
      </c>
      <c r="E18" s="31">
        <f t="shared" si="6"/>
        <v>-2708062460.4652662</v>
      </c>
      <c r="F18" s="32">
        <f t="shared" si="6"/>
        <v>-525234352.33167934</v>
      </c>
      <c r="G18" s="30">
        <f t="shared" si="6"/>
        <v>29062038.550676346</v>
      </c>
      <c r="H18" s="31">
        <f t="shared" si="6"/>
        <v>29062038.550676346</v>
      </c>
      <c r="I18" s="33">
        <f>SUM(I11:I17)</f>
        <v>-1887314784.5992012</v>
      </c>
      <c r="J18" s="32">
        <f t="shared" ref="J18:L18" si="7">SUM(J11:J17)</f>
        <v>-766011821.32160568</v>
      </c>
      <c r="K18" s="30">
        <f t="shared" si="7"/>
        <v>-1102864105.1206503</v>
      </c>
      <c r="L18" s="31">
        <f t="shared" si="7"/>
        <v>-1393442125.9668036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3707944626.2002707</v>
      </c>
      <c r="D19" s="42">
        <f t="shared" si="8"/>
        <v>2756133642.6071043</v>
      </c>
      <c r="E19" s="43">
        <f t="shared" si="8"/>
        <v>3388037453.4652662</v>
      </c>
      <c r="F19" s="44">
        <f t="shared" si="8"/>
        <v>1217706669.3316793</v>
      </c>
      <c r="G19" s="42">
        <f t="shared" si="8"/>
        <v>705767263.44932365</v>
      </c>
      <c r="H19" s="45">
        <f t="shared" si="8"/>
        <v>705767263.44932365</v>
      </c>
      <c r="I19" s="46">
        <f>+I8-I18</f>
        <v>2595603687.5992012</v>
      </c>
      <c r="J19" s="47">
        <f t="shared" ref="J19:L19" si="9">+J8-J18</f>
        <v>1569275458.3216057</v>
      </c>
      <c r="K19" s="42">
        <f t="shared" si="9"/>
        <v>2019804986.1206503</v>
      </c>
      <c r="L19" s="43">
        <f t="shared" si="9"/>
        <v>2459899944.9668036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3707944626.2002707</v>
      </c>
      <c r="D21" s="42">
        <f t="shared" ref="D21:L21" si="10">+D19-D20</f>
        <v>2756133642.6071043</v>
      </c>
      <c r="E21" s="43">
        <f t="shared" si="10"/>
        <v>3388037453.4652662</v>
      </c>
      <c r="F21" s="44">
        <f t="shared" si="10"/>
        <v>1217706669.3316793</v>
      </c>
      <c r="G21" s="42">
        <f t="shared" si="10"/>
        <v>705767263.44932365</v>
      </c>
      <c r="H21" s="45">
        <f t="shared" si="10"/>
        <v>705767263.44932365</v>
      </c>
      <c r="I21" s="46">
        <f t="shared" si="10"/>
        <v>2595603687.5992012</v>
      </c>
      <c r="J21" s="47">
        <f t="shared" si="10"/>
        <v>1569275458.3216057</v>
      </c>
      <c r="K21" s="42">
        <f t="shared" si="10"/>
        <v>2019804986.1206503</v>
      </c>
      <c r="L21" s="43">
        <f t="shared" si="10"/>
        <v>2459899944.9668036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4694177488.2002707</v>
      </c>
      <c r="D29" s="24">
        <f t="shared" ref="D29:L29" si="11">D35*D36</f>
        <v>4340970260.6071043</v>
      </c>
      <c r="E29" s="24">
        <f t="shared" si="11"/>
        <v>5574480804.4652662</v>
      </c>
      <c r="F29" s="24">
        <f t="shared" si="11"/>
        <v>2615301413.3316793</v>
      </c>
      <c r="G29" s="24">
        <f t="shared" si="11"/>
        <v>3440297305.4493237</v>
      </c>
      <c r="H29" s="24">
        <f t="shared" si="11"/>
        <v>3440297305.4493237</v>
      </c>
      <c r="I29" s="24">
        <f t="shared" si="11"/>
        <v>4635314875.5992012</v>
      </c>
      <c r="J29" s="24">
        <f t="shared" si="11"/>
        <v>3622132818.3216057</v>
      </c>
      <c r="K29" s="24">
        <f t="shared" si="11"/>
        <v>4010893257.1206503</v>
      </c>
      <c r="L29" s="24">
        <f t="shared" si="11"/>
        <v>4323014413.9668036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1242691476</v>
      </c>
      <c r="D31" s="24">
        <v>1210128272</v>
      </c>
      <c r="E31" s="24">
        <v>1805989782</v>
      </c>
      <c r="F31" s="24">
        <v>1397988795</v>
      </c>
      <c r="G31" s="24">
        <v>1973025717</v>
      </c>
      <c r="H31" s="24">
        <v>1973025717</v>
      </c>
      <c r="I31" s="24">
        <v>1207539653</v>
      </c>
      <c r="J31" s="24">
        <v>1588787362</v>
      </c>
      <c r="K31" s="24">
        <v>1619695509</v>
      </c>
      <c r="L31" s="24">
        <v>1619188637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3451486012.2002707</v>
      </c>
      <c r="D32" s="54">
        <f t="shared" si="12"/>
        <v>3130841988.6071043</v>
      </c>
      <c r="E32" s="54">
        <f t="shared" si="12"/>
        <v>3768491022.4652662</v>
      </c>
      <c r="F32" s="54">
        <f t="shared" si="12"/>
        <v>1217312618.3316793</v>
      </c>
      <c r="G32" s="54">
        <f t="shared" si="12"/>
        <v>1467271588.4493237</v>
      </c>
      <c r="H32" s="54">
        <f t="shared" si="12"/>
        <v>1467271588.4493237</v>
      </c>
      <c r="I32" s="54">
        <f>+I29-I31</f>
        <v>3427775222.5992012</v>
      </c>
      <c r="J32" s="54">
        <f t="shared" ref="J32:L32" si="13">+J29-J31</f>
        <v>2033345456.3216057</v>
      </c>
      <c r="K32" s="54">
        <f t="shared" si="13"/>
        <v>2391197748.1206503</v>
      </c>
      <c r="L32" s="54">
        <f t="shared" si="13"/>
        <v>2703825776.9668036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2614350332</v>
      </c>
      <c r="D35" s="24">
        <v>3023565237</v>
      </c>
      <c r="E35" s="24">
        <v>3287300875</v>
      </c>
      <c r="F35" s="24">
        <v>2856127662</v>
      </c>
      <c r="G35" s="24">
        <v>3872244951</v>
      </c>
      <c r="H35" s="24">
        <v>3872244951</v>
      </c>
      <c r="I35" s="24">
        <v>3458875145</v>
      </c>
      <c r="J35" s="24">
        <v>4167369825</v>
      </c>
      <c r="K35" s="24">
        <v>4506519616</v>
      </c>
      <c r="L35" s="24">
        <v>4922332404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1.7955426366324767</v>
      </c>
      <c r="D36" s="56">
        <f t="shared" si="14"/>
        <v>1.435712452136221</v>
      </c>
      <c r="E36" s="56">
        <f t="shared" si="14"/>
        <v>1.6957622731948034</v>
      </c>
      <c r="F36" s="56">
        <f t="shared" si="14"/>
        <v>0.91568085283005785</v>
      </c>
      <c r="G36" s="56">
        <f t="shared" si="14"/>
        <v>0.88845033023049669</v>
      </c>
      <c r="H36" s="56">
        <f t="shared" si="14"/>
        <v>0.88845033023049669</v>
      </c>
      <c r="I36" s="56">
        <f>IF(ISERROR(I74/I73),0,(I74/I73))</f>
        <v>1.3401220573977097</v>
      </c>
      <c r="J36" s="56">
        <f t="shared" ref="J36:L36" si="15">IF(ISERROR(J74/J73),0,(J74/J73))</f>
        <v>0.86916519781673218</v>
      </c>
      <c r="K36" s="56">
        <f t="shared" si="15"/>
        <v>0.89002014833804954</v>
      </c>
      <c r="L36" s="56">
        <f t="shared" si="15"/>
        <v>0.87824512023077161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5743911521</v>
      </c>
      <c r="D73" s="24">
        <v>6250253966</v>
      </c>
      <c r="E73" s="24">
        <v>5758246702</v>
      </c>
      <c r="F73" s="24">
        <v>6950669838</v>
      </c>
      <c r="G73" s="24">
        <v>6877059274</v>
      </c>
      <c r="H73" s="24">
        <v>6877059274</v>
      </c>
      <c r="I73" s="24">
        <v>6503305616</v>
      </c>
      <c r="J73" s="24">
        <v>7449295132</v>
      </c>
      <c r="K73" s="24">
        <v>8124422451</v>
      </c>
      <c r="L73" s="24">
        <v>8881181921</v>
      </c>
    </row>
    <row r="74" spans="1:12" ht="13.5" hidden="1" x14ac:dyDescent="0.25">
      <c r="A74" s="50" t="s">
        <v>59</v>
      </c>
      <c r="B74" s="50" t="s">
        <v>19</v>
      </c>
      <c r="C74" s="24">
        <v>10313438037</v>
      </c>
      <c r="D74" s="24">
        <v>8973567448</v>
      </c>
      <c r="E74" s="24">
        <v>9764617517</v>
      </c>
      <c r="F74" s="24">
        <v>6364595285</v>
      </c>
      <c r="G74" s="24">
        <v>6109925583</v>
      </c>
      <c r="H74" s="24">
        <v>6109925583</v>
      </c>
      <c r="I74" s="24">
        <v>8715223302</v>
      </c>
      <c r="J74" s="24">
        <v>6474668077</v>
      </c>
      <c r="K74" s="24">
        <v>7230899675</v>
      </c>
      <c r="L74" s="24">
        <v>7799854684</v>
      </c>
    </row>
    <row r="75" spans="1:12" ht="13.5" hidden="1" x14ac:dyDescent="0.25">
      <c r="A75" s="50" t="s">
        <v>60</v>
      </c>
      <c r="B75" s="50" t="s">
        <v>19</v>
      </c>
      <c r="C75" s="24">
        <v>1145407263</v>
      </c>
      <c r="D75" s="24">
        <v>697456805</v>
      </c>
      <c r="E75" s="24">
        <v>679974993</v>
      </c>
      <c r="F75" s="24">
        <v>692472317</v>
      </c>
      <c r="G75" s="24">
        <v>734829302</v>
      </c>
      <c r="H75" s="24">
        <v>734829302</v>
      </c>
      <c r="I75" s="24">
        <v>708288903</v>
      </c>
      <c r="J75" s="24">
        <v>803263637</v>
      </c>
      <c r="K75" s="24">
        <v>916940881</v>
      </c>
      <c r="L75" s="24">
        <v>1066457819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-135156073</v>
      </c>
      <c r="D5" s="20">
        <v>-134829548</v>
      </c>
      <c r="E5" s="21">
        <v>5040989186</v>
      </c>
      <c r="F5" s="22">
        <v>5125021680</v>
      </c>
      <c r="G5" s="20">
        <v>1616918535</v>
      </c>
      <c r="H5" s="23">
        <v>1616918535</v>
      </c>
      <c r="I5" s="24">
        <v>3753829548</v>
      </c>
      <c r="J5" s="22">
        <v>4577815180</v>
      </c>
      <c r="K5" s="20">
        <v>4741188980</v>
      </c>
      <c r="L5" s="23">
        <v>4814861340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4833802259</v>
      </c>
      <c r="D6" s="20">
        <f t="shared" si="0"/>
        <v>4833967401</v>
      </c>
      <c r="E6" s="23">
        <f t="shared" si="0"/>
        <v>-223429599</v>
      </c>
      <c r="F6" s="22">
        <f t="shared" si="0"/>
        <v>-327371680</v>
      </c>
      <c r="G6" s="20">
        <f t="shared" si="0"/>
        <v>3209219175</v>
      </c>
      <c r="H6" s="23">
        <f t="shared" si="0"/>
        <v>3209219175</v>
      </c>
      <c r="I6" s="25">
        <f>+I75-I5</f>
        <v>1276226911</v>
      </c>
      <c r="J6" s="22">
        <f t="shared" ref="J6:L6" si="1">+J75-J5</f>
        <v>489629820</v>
      </c>
      <c r="K6" s="20">
        <f t="shared" si="1"/>
        <v>427605020</v>
      </c>
      <c r="L6" s="23">
        <f t="shared" si="1"/>
        <v>457308660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4698646186</v>
      </c>
      <c r="D8" s="30">
        <f t="shared" si="2"/>
        <v>4699137853</v>
      </c>
      <c r="E8" s="31">
        <f t="shared" si="2"/>
        <v>4817559587</v>
      </c>
      <c r="F8" s="32">
        <f t="shared" si="2"/>
        <v>4797650000</v>
      </c>
      <c r="G8" s="30">
        <f t="shared" si="2"/>
        <v>4826137710</v>
      </c>
      <c r="H8" s="31">
        <f t="shared" si="2"/>
        <v>4826137710</v>
      </c>
      <c r="I8" s="33">
        <f>SUM(I5:I7)</f>
        <v>5030056459</v>
      </c>
      <c r="J8" s="32">
        <f t="shared" ref="J8:L8" si="3">SUM(J5:J7)</f>
        <v>5067445000</v>
      </c>
      <c r="K8" s="30">
        <f t="shared" si="3"/>
        <v>5168794000</v>
      </c>
      <c r="L8" s="31">
        <f t="shared" si="3"/>
        <v>5272170000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252529891</v>
      </c>
      <c r="D11" s="20">
        <v>252529891</v>
      </c>
      <c r="E11" s="23">
        <v>189369224</v>
      </c>
      <c r="F11" s="26">
        <v>312694789</v>
      </c>
      <c r="G11" s="20">
        <v>312694630</v>
      </c>
      <c r="H11" s="23">
        <v>312694630</v>
      </c>
      <c r="I11" s="27">
        <v>783296679</v>
      </c>
      <c r="J11" s="26">
        <v>313007000</v>
      </c>
      <c r="K11" s="20">
        <v>313321000</v>
      </c>
      <c r="L11" s="23">
        <v>313634000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306468607</v>
      </c>
      <c r="D13" s="20">
        <v>298496577</v>
      </c>
      <c r="E13" s="23">
        <v>300372412</v>
      </c>
      <c r="F13" s="26">
        <v>613871790</v>
      </c>
      <c r="G13" s="20">
        <v>381566990</v>
      </c>
      <c r="H13" s="23">
        <v>381566990</v>
      </c>
      <c r="I13" s="27">
        <v>1028952599</v>
      </c>
      <c r="J13" s="26">
        <v>340561130</v>
      </c>
      <c r="K13" s="20">
        <v>287889550</v>
      </c>
      <c r="L13" s="23">
        <v>231888890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2101825457</v>
      </c>
      <c r="D14" s="20">
        <f t="shared" si="4"/>
        <v>2158316166</v>
      </c>
      <c r="E14" s="23">
        <f t="shared" si="4"/>
        <v>634551987.53609896</v>
      </c>
      <c r="F14" s="26">
        <f t="shared" si="4"/>
        <v>-1969740660.8860931</v>
      </c>
      <c r="G14" s="20">
        <f t="shared" si="4"/>
        <v>-2894422111.836669</v>
      </c>
      <c r="H14" s="23">
        <f t="shared" si="4"/>
        <v>-2894422111.836669</v>
      </c>
      <c r="I14" s="27">
        <f>-I32</f>
        <v>3410552299.0559211</v>
      </c>
      <c r="J14" s="26">
        <f t="shared" ref="J14:L14" si="5">-J32</f>
        <v>-612056201.37344408</v>
      </c>
      <c r="K14" s="20">
        <f t="shared" si="5"/>
        <v>-224441311.21676302</v>
      </c>
      <c r="L14" s="23">
        <f t="shared" si="5"/>
        <v>-273418524.9656415</v>
      </c>
    </row>
    <row r="15" spans="1:12" ht="13.5" x14ac:dyDescent="0.25">
      <c r="A15" s="18" t="s">
        <v>32</v>
      </c>
      <c r="B15" s="19" t="s">
        <v>19</v>
      </c>
      <c r="C15" s="35">
        <v>611785434</v>
      </c>
      <c r="D15" s="35">
        <v>562819096</v>
      </c>
      <c r="E15" s="36">
        <v>604695199</v>
      </c>
      <c r="F15" s="39">
        <v>229572000</v>
      </c>
      <c r="G15" s="35">
        <v>395758520</v>
      </c>
      <c r="H15" s="36">
        <v>395758520</v>
      </c>
      <c r="I15" s="38">
        <v>3875426</v>
      </c>
      <c r="J15" s="39">
        <v>396155000</v>
      </c>
      <c r="K15" s="35">
        <v>396551000</v>
      </c>
      <c r="L15" s="36">
        <v>396948000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384575924</v>
      </c>
      <c r="D17" s="20">
        <v>384575924</v>
      </c>
      <c r="E17" s="23">
        <v>391058369</v>
      </c>
      <c r="F17" s="26">
        <v>907030340</v>
      </c>
      <c r="G17" s="20">
        <v>584588490</v>
      </c>
      <c r="H17" s="23">
        <v>584588490</v>
      </c>
      <c r="I17" s="27">
        <v>385412633</v>
      </c>
      <c r="J17" s="26">
        <v>585128710</v>
      </c>
      <c r="K17" s="20">
        <v>585710180</v>
      </c>
      <c r="L17" s="23">
        <v>586294500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3657185313</v>
      </c>
      <c r="D18" s="30">
        <f t="shared" si="6"/>
        <v>3656737654</v>
      </c>
      <c r="E18" s="31">
        <f t="shared" si="6"/>
        <v>2120047191.536099</v>
      </c>
      <c r="F18" s="32">
        <f t="shared" si="6"/>
        <v>93428258.11390686</v>
      </c>
      <c r="G18" s="30">
        <f t="shared" si="6"/>
        <v>-1219813481.836669</v>
      </c>
      <c r="H18" s="31">
        <f t="shared" si="6"/>
        <v>-1219813481.836669</v>
      </c>
      <c r="I18" s="33">
        <f>SUM(I11:I17)</f>
        <v>5612089636.0559216</v>
      </c>
      <c r="J18" s="32">
        <f t="shared" ref="J18:L18" si="7">SUM(J11:J17)</f>
        <v>1022795638.6265559</v>
      </c>
      <c r="K18" s="30">
        <f t="shared" si="7"/>
        <v>1359030418.783237</v>
      </c>
      <c r="L18" s="31">
        <f t="shared" si="7"/>
        <v>1255346865.0343585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1041460873</v>
      </c>
      <c r="D19" s="42">
        <f t="shared" si="8"/>
        <v>1042400199</v>
      </c>
      <c r="E19" s="43">
        <f t="shared" si="8"/>
        <v>2697512395.463901</v>
      </c>
      <c r="F19" s="44">
        <f t="shared" si="8"/>
        <v>4704221741.8860931</v>
      </c>
      <c r="G19" s="42">
        <f t="shared" si="8"/>
        <v>6045951191.836669</v>
      </c>
      <c r="H19" s="45">
        <f t="shared" si="8"/>
        <v>6045951191.836669</v>
      </c>
      <c r="I19" s="46">
        <f>+I8-I18</f>
        <v>-582033177.05592155</v>
      </c>
      <c r="J19" s="47">
        <f t="shared" ref="J19:L19" si="9">+J8-J18</f>
        <v>4044649361.3734441</v>
      </c>
      <c r="K19" s="42">
        <f t="shared" si="9"/>
        <v>3809763581.216763</v>
      </c>
      <c r="L19" s="43">
        <f t="shared" si="9"/>
        <v>4016823134.9656415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1041460873</v>
      </c>
      <c r="D21" s="42">
        <f t="shared" ref="D21:L21" si="10">+D19-D20</f>
        <v>1042400199</v>
      </c>
      <c r="E21" s="43">
        <f t="shared" si="10"/>
        <v>2697512395.463901</v>
      </c>
      <c r="F21" s="44">
        <f t="shared" si="10"/>
        <v>4704221741.8860931</v>
      </c>
      <c r="G21" s="42">
        <f t="shared" si="10"/>
        <v>6045951191.836669</v>
      </c>
      <c r="H21" s="45">
        <f t="shared" si="10"/>
        <v>6045951191.836669</v>
      </c>
      <c r="I21" s="46">
        <f t="shared" si="10"/>
        <v>-582033177.05592155</v>
      </c>
      <c r="J21" s="47">
        <f t="shared" si="10"/>
        <v>4044649361.3734441</v>
      </c>
      <c r="K21" s="42">
        <f t="shared" si="10"/>
        <v>3809763581.216763</v>
      </c>
      <c r="L21" s="43">
        <f t="shared" si="10"/>
        <v>4016823134.9656415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1669394555.463901</v>
      </c>
      <c r="F29" s="24">
        <f t="shared" si="11"/>
        <v>4848083240.8860931</v>
      </c>
      <c r="G29" s="24">
        <f t="shared" si="11"/>
        <v>5882785366.836669</v>
      </c>
      <c r="H29" s="24">
        <f t="shared" si="11"/>
        <v>5882785366.836669</v>
      </c>
      <c r="I29" s="24">
        <f t="shared" si="11"/>
        <v>-254777622.05592129</v>
      </c>
      <c r="J29" s="24">
        <f t="shared" si="11"/>
        <v>3630302201.3734441</v>
      </c>
      <c r="K29" s="24">
        <f t="shared" si="11"/>
        <v>3272870341.216763</v>
      </c>
      <c r="L29" s="24">
        <f t="shared" si="11"/>
        <v>3324896544.9656415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2101825457</v>
      </c>
      <c r="D31" s="24">
        <v>2158316166</v>
      </c>
      <c r="E31" s="24">
        <v>2303946543</v>
      </c>
      <c r="F31" s="24">
        <v>2878342580</v>
      </c>
      <c r="G31" s="24">
        <v>2988363255</v>
      </c>
      <c r="H31" s="24">
        <v>2988363255</v>
      </c>
      <c r="I31" s="24">
        <v>3155774677</v>
      </c>
      <c r="J31" s="24">
        <v>3018246000</v>
      </c>
      <c r="K31" s="24">
        <v>3048429030</v>
      </c>
      <c r="L31" s="24">
        <v>3051478020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-2101825457</v>
      </c>
      <c r="D32" s="54">
        <f t="shared" si="12"/>
        <v>-2158316166</v>
      </c>
      <c r="E32" s="54">
        <f t="shared" si="12"/>
        <v>-634551987.53609896</v>
      </c>
      <c r="F32" s="54">
        <f t="shared" si="12"/>
        <v>1969740660.8860931</v>
      </c>
      <c r="G32" s="54">
        <f t="shared" si="12"/>
        <v>2894422111.836669</v>
      </c>
      <c r="H32" s="54">
        <f t="shared" si="12"/>
        <v>2894422111.836669</v>
      </c>
      <c r="I32" s="54">
        <f>+I29-I31</f>
        <v>-3410552299.0559211</v>
      </c>
      <c r="J32" s="54">
        <f t="shared" ref="J32:L32" si="13">+J29-J31</f>
        <v>612056201.37344408</v>
      </c>
      <c r="K32" s="54">
        <f t="shared" si="13"/>
        <v>224441311.21676302</v>
      </c>
      <c r="L32" s="54">
        <f t="shared" si="13"/>
        <v>273418524.9656415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4652796465</v>
      </c>
      <c r="D35" s="24">
        <v>3076563539</v>
      </c>
      <c r="E35" s="24">
        <v>4926688498</v>
      </c>
      <c r="F35" s="24">
        <v>3689924805</v>
      </c>
      <c r="G35" s="24">
        <v>4288637240</v>
      </c>
      <c r="H35" s="24">
        <v>4288637240</v>
      </c>
      <c r="I35" s="24">
        <v>3331486102</v>
      </c>
      <c r="J35" s="24">
        <v>3579858500</v>
      </c>
      <c r="K35" s="24">
        <v>3181828020</v>
      </c>
      <c r="L35" s="24">
        <v>3100248120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0.33884719038794425</v>
      </c>
      <c r="F36" s="56">
        <f t="shared" si="14"/>
        <v>1.3138704708336444</v>
      </c>
      <c r="G36" s="56">
        <f t="shared" si="14"/>
        <v>1.3717143786301378</v>
      </c>
      <c r="H36" s="56">
        <f t="shared" si="14"/>
        <v>1.3717143786301378</v>
      </c>
      <c r="I36" s="56">
        <f>IF(ISERROR(I74/I73),0,(I74/I73))</f>
        <v>-7.6475667091322988E-2</v>
      </c>
      <c r="J36" s="56">
        <f t="shared" ref="J36:L36" si="15">IF(ISERROR(J74/J73),0,(J74/J73))</f>
        <v>1.0140909763258643</v>
      </c>
      <c r="K36" s="56">
        <f t="shared" si="15"/>
        <v>1.0286132124817868</v>
      </c>
      <c r="L36" s="56">
        <f t="shared" si="15"/>
        <v>1.0724614341401943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180106076</v>
      </c>
      <c r="D55" s="24">
        <v>180106076</v>
      </c>
      <c r="E55" s="24">
        <v>149618707</v>
      </c>
      <c r="F55" s="24">
        <v>907044430</v>
      </c>
      <c r="G55" s="24">
        <v>584624970</v>
      </c>
      <c r="H55" s="24">
        <v>584624970</v>
      </c>
      <c r="I55" s="24">
        <v>346486428</v>
      </c>
      <c r="J55" s="24">
        <v>585173450</v>
      </c>
      <c r="K55" s="24">
        <v>585757250</v>
      </c>
      <c r="L55" s="24">
        <v>586344000</v>
      </c>
    </row>
    <row r="56" spans="1:12" ht="13.5" x14ac:dyDescent="0.25">
      <c r="A56" s="50" t="s">
        <v>50</v>
      </c>
      <c r="B56" s="50" t="s">
        <v>19</v>
      </c>
      <c r="C56" s="24">
        <v>147632493</v>
      </c>
      <c r="D56" s="24">
        <v>147632493</v>
      </c>
      <c r="E56" s="24">
        <v>181727433</v>
      </c>
      <c r="F56" s="24">
        <v>-14090</v>
      </c>
      <c r="G56" s="24">
        <v>-36480</v>
      </c>
      <c r="H56" s="24">
        <v>-36480</v>
      </c>
      <c r="I56" s="24">
        <v>30990229</v>
      </c>
      <c r="J56" s="24">
        <v>-44740</v>
      </c>
      <c r="K56" s="24">
        <v>-47070</v>
      </c>
      <c r="L56" s="24">
        <v>-49500</v>
      </c>
    </row>
    <row r="57" spans="1:12" ht="13.5" x14ac:dyDescent="0.25">
      <c r="A57" s="50" t="s">
        <v>51</v>
      </c>
      <c r="B57" s="50" t="s">
        <v>19</v>
      </c>
      <c r="C57" s="24">
        <v>56837354</v>
      </c>
      <c r="D57" s="24">
        <v>56837354</v>
      </c>
      <c r="E57" s="24">
        <v>59576050</v>
      </c>
      <c r="F57" s="24">
        <v>0</v>
      </c>
      <c r="G57" s="24">
        <v>0</v>
      </c>
      <c r="H57" s="24">
        <v>0</v>
      </c>
      <c r="I57" s="24">
        <v>7935975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</v>
      </c>
      <c r="D62" s="24">
        <v>1</v>
      </c>
      <c r="E62" s="24">
        <v>136179</v>
      </c>
      <c r="F62" s="24">
        <v>0</v>
      </c>
      <c r="G62" s="24">
        <v>0</v>
      </c>
      <c r="H62" s="24">
        <v>0</v>
      </c>
      <c r="I62" s="24">
        <v>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384575924</v>
      </c>
      <c r="D67" s="54">
        <f t="shared" ref="D67:L67" si="18">SUM(D54:D66)</f>
        <v>384575924</v>
      </c>
      <c r="E67" s="54">
        <f t="shared" si="18"/>
        <v>391058369</v>
      </c>
      <c r="F67" s="54">
        <f t="shared" si="18"/>
        <v>907030340</v>
      </c>
      <c r="G67" s="54">
        <f t="shared" si="18"/>
        <v>584588490</v>
      </c>
      <c r="H67" s="54">
        <f t="shared" si="18"/>
        <v>584588490</v>
      </c>
      <c r="I67" s="54">
        <f t="shared" si="18"/>
        <v>385412633</v>
      </c>
      <c r="J67" s="54">
        <f t="shared" si="18"/>
        <v>585128710</v>
      </c>
      <c r="K67" s="54">
        <f t="shared" si="18"/>
        <v>585710180</v>
      </c>
      <c r="L67" s="54">
        <f t="shared" si="18"/>
        <v>586294500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10961446621</v>
      </c>
      <c r="D73" s="24">
        <v>10960350584</v>
      </c>
      <c r="E73" s="24">
        <v>13515975888</v>
      </c>
      <c r="F73" s="24">
        <v>12494056617</v>
      </c>
      <c r="G73" s="24">
        <v>12423529800</v>
      </c>
      <c r="H73" s="24">
        <v>12423529800</v>
      </c>
      <c r="I73" s="24">
        <v>11444077800</v>
      </c>
      <c r="J73" s="24">
        <v>13398266070</v>
      </c>
      <c r="K73" s="24">
        <v>14582940670</v>
      </c>
      <c r="L73" s="24">
        <v>15941822070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4579850455</v>
      </c>
      <c r="F74" s="24">
        <v>16415572050</v>
      </c>
      <c r="G74" s="24">
        <v>17041534460</v>
      </c>
      <c r="H74" s="24">
        <v>17041534460</v>
      </c>
      <c r="I74" s="24">
        <v>-875193484</v>
      </c>
      <c r="J74" s="24">
        <v>13587060720</v>
      </c>
      <c r="K74" s="24">
        <v>15000205450</v>
      </c>
      <c r="L74" s="24">
        <v>17096989360</v>
      </c>
    </row>
    <row r="75" spans="1:12" ht="13.5" hidden="1" x14ac:dyDescent="0.25">
      <c r="A75" s="50" t="s">
        <v>60</v>
      </c>
      <c r="B75" s="50" t="s">
        <v>19</v>
      </c>
      <c r="C75" s="24">
        <v>4698646186</v>
      </c>
      <c r="D75" s="24">
        <v>4699137853</v>
      </c>
      <c r="E75" s="24">
        <v>4817559587</v>
      </c>
      <c r="F75" s="24">
        <v>4797650000</v>
      </c>
      <c r="G75" s="24">
        <v>4826137710</v>
      </c>
      <c r="H75" s="24">
        <v>4826137710</v>
      </c>
      <c r="I75" s="24">
        <v>5030056459</v>
      </c>
      <c r="J75" s="24">
        <v>5067445000</v>
      </c>
      <c r="K75" s="24">
        <v>5168794000</v>
      </c>
      <c r="L75" s="24">
        <v>5272170000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-282377933</v>
      </c>
      <c r="D5" s="20">
        <v>-226853948</v>
      </c>
      <c r="E5" s="21">
        <v>109352287</v>
      </c>
      <c r="F5" s="22">
        <v>-13638660</v>
      </c>
      <c r="G5" s="20">
        <v>-61329856</v>
      </c>
      <c r="H5" s="23">
        <v>-61329856</v>
      </c>
      <c r="I5" s="24">
        <v>195256815</v>
      </c>
      <c r="J5" s="22">
        <v>303794828</v>
      </c>
      <c r="K5" s="20">
        <v>74156568</v>
      </c>
      <c r="L5" s="23">
        <v>152025558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285011662</v>
      </c>
      <c r="D6" s="20">
        <f t="shared" si="0"/>
        <v>228172070</v>
      </c>
      <c r="E6" s="23">
        <f t="shared" si="0"/>
        <v>-97147063</v>
      </c>
      <c r="F6" s="22">
        <f t="shared" si="0"/>
        <v>-25395826</v>
      </c>
      <c r="G6" s="20">
        <f t="shared" si="0"/>
        <v>4639481</v>
      </c>
      <c r="H6" s="23">
        <f t="shared" si="0"/>
        <v>4639481</v>
      </c>
      <c r="I6" s="25">
        <f>+I75-I5</f>
        <v>-189281778</v>
      </c>
      <c r="J6" s="22">
        <f t="shared" ref="J6:L6" si="1">+J75-J5</f>
        <v>-237731943</v>
      </c>
      <c r="K6" s="20">
        <f t="shared" si="1"/>
        <v>71949382</v>
      </c>
      <c r="L6" s="23">
        <f t="shared" si="1"/>
        <v>155083903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2633729</v>
      </c>
      <c r="D8" s="30">
        <f t="shared" si="2"/>
        <v>1318122</v>
      </c>
      <c r="E8" s="31">
        <f t="shared" si="2"/>
        <v>12205224</v>
      </c>
      <c r="F8" s="32">
        <f t="shared" si="2"/>
        <v>-39034486</v>
      </c>
      <c r="G8" s="30">
        <f t="shared" si="2"/>
        <v>-56690375</v>
      </c>
      <c r="H8" s="31">
        <f t="shared" si="2"/>
        <v>-56690375</v>
      </c>
      <c r="I8" s="33">
        <f>SUM(I5:I7)</f>
        <v>5975037</v>
      </c>
      <c r="J8" s="32">
        <f t="shared" ref="J8:L8" si="3">SUM(J5:J7)</f>
        <v>66062885</v>
      </c>
      <c r="K8" s="30">
        <f t="shared" si="3"/>
        <v>146105950</v>
      </c>
      <c r="L8" s="31">
        <f t="shared" si="3"/>
        <v>307109461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-649395</v>
      </c>
      <c r="D11" s="20">
        <v>1</v>
      </c>
      <c r="E11" s="23">
        <v>873248</v>
      </c>
      <c r="F11" s="26">
        <v>0</v>
      </c>
      <c r="G11" s="20">
        <v>0</v>
      </c>
      <c r="H11" s="23">
        <v>0</v>
      </c>
      <c r="I11" s="27">
        <v>18202391</v>
      </c>
      <c r="J11" s="26">
        <v>13268825</v>
      </c>
      <c r="K11" s="20">
        <v>13268825</v>
      </c>
      <c r="L11" s="23">
        <v>13268825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-7987173</v>
      </c>
      <c r="D13" s="20">
        <v>-22819083</v>
      </c>
      <c r="E13" s="23">
        <v>-27263042</v>
      </c>
      <c r="F13" s="26">
        <v>-22494589</v>
      </c>
      <c r="G13" s="20">
        <v>-29876388</v>
      </c>
      <c r="H13" s="23">
        <v>-29876388</v>
      </c>
      <c r="I13" s="27">
        <v>-32817536</v>
      </c>
      <c r="J13" s="26">
        <v>-30119485</v>
      </c>
      <c r="K13" s="20">
        <v>-29897340</v>
      </c>
      <c r="L13" s="23">
        <v>-29664979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305996578.15903622</v>
      </c>
      <c r="D14" s="20">
        <f t="shared" si="4"/>
        <v>421961770.93261427</v>
      </c>
      <c r="E14" s="23">
        <f t="shared" si="4"/>
        <v>519860339.94425249</v>
      </c>
      <c r="F14" s="26">
        <f t="shared" si="4"/>
        <v>439037794.08828777</v>
      </c>
      <c r="G14" s="20">
        <f t="shared" si="4"/>
        <v>595699929.71239555</v>
      </c>
      <c r="H14" s="23">
        <f t="shared" si="4"/>
        <v>595699929.71239555</v>
      </c>
      <c r="I14" s="27">
        <f>-I32</f>
        <v>578488002.06499755</v>
      </c>
      <c r="J14" s="26">
        <f t="shared" ref="J14:L14" si="5">-J32</f>
        <v>393437717.2849589</v>
      </c>
      <c r="K14" s="20">
        <f t="shared" si="5"/>
        <v>506919123.20351404</v>
      </c>
      <c r="L14" s="23">
        <f t="shared" si="5"/>
        <v>492359094.1852954</v>
      </c>
    </row>
    <row r="15" spans="1:12" ht="13.5" x14ac:dyDescent="0.25">
      <c r="A15" s="18" t="s">
        <v>32</v>
      </c>
      <c r="B15" s="19" t="s">
        <v>19</v>
      </c>
      <c r="C15" s="35">
        <v>16814349</v>
      </c>
      <c r="D15" s="35">
        <v>6114169</v>
      </c>
      <c r="E15" s="36">
        <v>6792193</v>
      </c>
      <c r="F15" s="39">
        <v>12278802</v>
      </c>
      <c r="G15" s="35">
        <v>13436520</v>
      </c>
      <c r="H15" s="36">
        <v>13436520</v>
      </c>
      <c r="I15" s="38">
        <v>13279584</v>
      </c>
      <c r="J15" s="39">
        <v>13225218</v>
      </c>
      <c r="K15" s="35">
        <v>13225218</v>
      </c>
      <c r="L15" s="36">
        <v>13225218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13041955</v>
      </c>
      <c r="D17" s="20">
        <v>13041955</v>
      </c>
      <c r="E17" s="23">
        <v>13041955</v>
      </c>
      <c r="F17" s="26">
        <v>13041955</v>
      </c>
      <c r="G17" s="20">
        <v>13041955</v>
      </c>
      <c r="H17" s="23">
        <v>13041955</v>
      </c>
      <c r="I17" s="27">
        <v>13041955</v>
      </c>
      <c r="J17" s="26">
        <v>13041955</v>
      </c>
      <c r="K17" s="20">
        <v>13041955</v>
      </c>
      <c r="L17" s="23">
        <v>13041955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327216314.15903622</v>
      </c>
      <c r="D18" s="30">
        <f t="shared" si="6"/>
        <v>418298812.93261427</v>
      </c>
      <c r="E18" s="31">
        <f t="shared" si="6"/>
        <v>513304693.94425249</v>
      </c>
      <c r="F18" s="32">
        <f t="shared" si="6"/>
        <v>441863962.08828777</v>
      </c>
      <c r="G18" s="30">
        <f t="shared" si="6"/>
        <v>592302016.71239555</v>
      </c>
      <c r="H18" s="31">
        <f t="shared" si="6"/>
        <v>592302016.71239555</v>
      </c>
      <c r="I18" s="33">
        <f>SUM(I11:I17)</f>
        <v>590194396.06499755</v>
      </c>
      <c r="J18" s="32">
        <f t="shared" ref="J18:L18" si="7">SUM(J11:J17)</f>
        <v>402854230.2849589</v>
      </c>
      <c r="K18" s="30">
        <f t="shared" si="7"/>
        <v>516557781.20351404</v>
      </c>
      <c r="L18" s="31">
        <f t="shared" si="7"/>
        <v>502230113.1852954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-324582585.15903622</v>
      </c>
      <c r="D19" s="42">
        <f t="shared" si="8"/>
        <v>-416980690.93261427</v>
      </c>
      <c r="E19" s="43">
        <f t="shared" si="8"/>
        <v>-501099469.94425249</v>
      </c>
      <c r="F19" s="44">
        <f t="shared" si="8"/>
        <v>-480898448.08828777</v>
      </c>
      <c r="G19" s="42">
        <f t="shared" si="8"/>
        <v>-648992391.71239555</v>
      </c>
      <c r="H19" s="45">
        <f t="shared" si="8"/>
        <v>-648992391.71239555</v>
      </c>
      <c r="I19" s="46">
        <f>+I8-I18</f>
        <v>-584219359.06499755</v>
      </c>
      <c r="J19" s="47">
        <f t="shared" ref="J19:L19" si="9">+J8-J18</f>
        <v>-336791345.2849589</v>
      </c>
      <c r="K19" s="42">
        <f t="shared" si="9"/>
        <v>-370451831.20351404</v>
      </c>
      <c r="L19" s="43">
        <f t="shared" si="9"/>
        <v>-195120652.1852954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-324582585.15903622</v>
      </c>
      <c r="D21" s="42">
        <f t="shared" ref="D21:L21" si="10">+D19-D20</f>
        <v>-416980690.93261427</v>
      </c>
      <c r="E21" s="43">
        <f t="shared" si="10"/>
        <v>-501099469.94425249</v>
      </c>
      <c r="F21" s="44">
        <f t="shared" si="10"/>
        <v>-480898448.08828777</v>
      </c>
      <c r="G21" s="42">
        <f t="shared" si="10"/>
        <v>-648992391.71239555</v>
      </c>
      <c r="H21" s="45">
        <f t="shared" si="10"/>
        <v>-648992391.71239555</v>
      </c>
      <c r="I21" s="46">
        <f t="shared" si="10"/>
        <v>-584219359.06499755</v>
      </c>
      <c r="J21" s="47">
        <f t="shared" si="10"/>
        <v>-336791345.2849589</v>
      </c>
      <c r="K21" s="42">
        <f t="shared" si="10"/>
        <v>-370451831.20351404</v>
      </c>
      <c r="L21" s="43">
        <f t="shared" si="10"/>
        <v>-195120652.1852954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-1278584.1590362194</v>
      </c>
      <c r="D29" s="24">
        <f t="shared" ref="D29:L29" si="11">D35*D36</f>
        <v>10798802.06738572</v>
      </c>
      <c r="E29" s="24">
        <f t="shared" si="11"/>
        <v>65811704.055747494</v>
      </c>
      <c r="F29" s="24">
        <f t="shared" si="11"/>
        <v>42666279.911712252</v>
      </c>
      <c r="G29" s="24">
        <f t="shared" si="11"/>
        <v>39099331.287604429</v>
      </c>
      <c r="H29" s="24">
        <f t="shared" si="11"/>
        <v>39099331.287604429</v>
      </c>
      <c r="I29" s="24">
        <f t="shared" si="11"/>
        <v>34057402.935002439</v>
      </c>
      <c r="J29" s="24">
        <f t="shared" si="11"/>
        <v>245276551.7150411</v>
      </c>
      <c r="K29" s="24">
        <f t="shared" si="11"/>
        <v>131795145.79648595</v>
      </c>
      <c r="L29" s="24">
        <f t="shared" si="11"/>
        <v>146355174.8147046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304717994</v>
      </c>
      <c r="D31" s="24">
        <v>432760573</v>
      </c>
      <c r="E31" s="24">
        <v>585672044</v>
      </c>
      <c r="F31" s="24">
        <v>481704074</v>
      </c>
      <c r="G31" s="24">
        <v>634799261</v>
      </c>
      <c r="H31" s="24">
        <v>634799261</v>
      </c>
      <c r="I31" s="24">
        <v>612545405</v>
      </c>
      <c r="J31" s="24">
        <v>638714269</v>
      </c>
      <c r="K31" s="24">
        <v>638714269</v>
      </c>
      <c r="L31" s="24">
        <v>638714269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-305996578.15903622</v>
      </c>
      <c r="D32" s="54">
        <f t="shared" si="12"/>
        <v>-421961770.93261427</v>
      </c>
      <c r="E32" s="54">
        <f t="shared" si="12"/>
        <v>-519860339.94425249</v>
      </c>
      <c r="F32" s="54">
        <f t="shared" si="12"/>
        <v>-439037794.08828777</v>
      </c>
      <c r="G32" s="54">
        <f t="shared" si="12"/>
        <v>-595699929.71239555</v>
      </c>
      <c r="H32" s="54">
        <f t="shared" si="12"/>
        <v>-595699929.71239555</v>
      </c>
      <c r="I32" s="54">
        <f>+I29-I31</f>
        <v>-578488002.06499755</v>
      </c>
      <c r="J32" s="54">
        <f t="shared" ref="J32:L32" si="13">+J29-J31</f>
        <v>-393437717.2849589</v>
      </c>
      <c r="K32" s="54">
        <f t="shared" si="13"/>
        <v>-506919123.20351404</v>
      </c>
      <c r="L32" s="54">
        <f t="shared" si="13"/>
        <v>-492359094.1852954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70245552</v>
      </c>
      <c r="D35" s="24">
        <v>76269835</v>
      </c>
      <c r="E35" s="24">
        <v>104358831</v>
      </c>
      <c r="F35" s="24">
        <v>35347988</v>
      </c>
      <c r="G35" s="24">
        <v>37770221</v>
      </c>
      <c r="H35" s="24">
        <v>37770221</v>
      </c>
      <c r="I35" s="24">
        <v>137512122</v>
      </c>
      <c r="J35" s="24">
        <v>110752951</v>
      </c>
      <c r="K35" s="24">
        <v>124335420</v>
      </c>
      <c r="L35" s="24">
        <v>138071351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-1.8201638717796956E-2</v>
      </c>
      <c r="D36" s="56">
        <f t="shared" si="14"/>
        <v>0.14158680253321276</v>
      </c>
      <c r="E36" s="56">
        <f t="shared" si="14"/>
        <v>0.63062898870290618</v>
      </c>
      <c r="F36" s="56">
        <f t="shared" si="14"/>
        <v>1.2070356002076341</v>
      </c>
      <c r="G36" s="56">
        <f t="shared" si="14"/>
        <v>1.0351893701549808</v>
      </c>
      <c r="H36" s="56">
        <f t="shared" si="14"/>
        <v>1.0351893701549808</v>
      </c>
      <c r="I36" s="56">
        <f>IF(ISERROR(I74/I73),0,(I74/I73))</f>
        <v>0.24766836872026773</v>
      </c>
      <c r="J36" s="56">
        <f t="shared" ref="J36:L36" si="15">IF(ISERROR(J74/J73),0,(J74/J73))</f>
        <v>2.2146276871217734</v>
      </c>
      <c r="K36" s="56">
        <f t="shared" si="15"/>
        <v>1.0599967876932088</v>
      </c>
      <c r="L36" s="56">
        <f t="shared" si="15"/>
        <v>1.0599966883405421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2533058</v>
      </c>
      <c r="D54" s="24">
        <v>2533058</v>
      </c>
      <c r="E54" s="24">
        <v>2533058</v>
      </c>
      <c r="F54" s="24">
        <v>2533058</v>
      </c>
      <c r="G54" s="24">
        <v>2533058</v>
      </c>
      <c r="H54" s="24">
        <v>2533058</v>
      </c>
      <c r="I54" s="24">
        <v>2533058</v>
      </c>
      <c r="J54" s="24">
        <v>2533058</v>
      </c>
      <c r="K54" s="24">
        <v>2533058</v>
      </c>
      <c r="L54" s="24">
        <v>2533058</v>
      </c>
    </row>
    <row r="55" spans="1:12" ht="13.5" x14ac:dyDescent="0.25">
      <c r="A55" s="50" t="s">
        <v>49</v>
      </c>
      <c r="B55" s="50" t="s">
        <v>19</v>
      </c>
      <c r="C55" s="24">
        <v>5000000</v>
      </c>
      <c r="D55" s="24">
        <v>5000000</v>
      </c>
      <c r="E55" s="24">
        <v>5000000</v>
      </c>
      <c r="F55" s="24">
        <v>5000000</v>
      </c>
      <c r="G55" s="24">
        <v>5000000</v>
      </c>
      <c r="H55" s="24">
        <v>5000000</v>
      </c>
      <c r="I55" s="24">
        <v>5000000</v>
      </c>
      <c r="J55" s="24">
        <v>5000000</v>
      </c>
      <c r="K55" s="24">
        <v>5000000</v>
      </c>
      <c r="L55" s="24">
        <v>5000000</v>
      </c>
    </row>
    <row r="56" spans="1:12" ht="13.5" x14ac:dyDescent="0.25">
      <c r="A56" s="50" t="s">
        <v>50</v>
      </c>
      <c r="B56" s="50" t="s">
        <v>19</v>
      </c>
      <c r="C56" s="24">
        <v>5508897</v>
      </c>
      <c r="D56" s="24">
        <v>5508897</v>
      </c>
      <c r="E56" s="24">
        <v>5508897</v>
      </c>
      <c r="F56" s="24">
        <v>5508897</v>
      </c>
      <c r="G56" s="24">
        <v>5508897</v>
      </c>
      <c r="H56" s="24">
        <v>5508897</v>
      </c>
      <c r="I56" s="24">
        <v>5508897</v>
      </c>
      <c r="J56" s="24">
        <v>5508897</v>
      </c>
      <c r="K56" s="24">
        <v>5508897</v>
      </c>
      <c r="L56" s="24">
        <v>5508897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13041955</v>
      </c>
      <c r="D67" s="54">
        <f t="shared" ref="D67:L67" si="18">SUM(D54:D66)</f>
        <v>13041955</v>
      </c>
      <c r="E67" s="54">
        <f t="shared" si="18"/>
        <v>13041955</v>
      </c>
      <c r="F67" s="54">
        <f t="shared" si="18"/>
        <v>13041955</v>
      </c>
      <c r="G67" s="54">
        <f t="shared" si="18"/>
        <v>13041955</v>
      </c>
      <c r="H67" s="54">
        <f t="shared" si="18"/>
        <v>13041955</v>
      </c>
      <c r="I67" s="54">
        <f t="shared" si="18"/>
        <v>13041955</v>
      </c>
      <c r="J67" s="54">
        <f t="shared" si="18"/>
        <v>13041955</v>
      </c>
      <c r="K67" s="54">
        <f t="shared" si="18"/>
        <v>13041955</v>
      </c>
      <c r="L67" s="54">
        <f t="shared" si="18"/>
        <v>13041955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266064725</v>
      </c>
      <c r="D73" s="24">
        <v>289430090</v>
      </c>
      <c r="E73" s="24">
        <v>274424738</v>
      </c>
      <c r="F73" s="24">
        <v>316788040</v>
      </c>
      <c r="G73" s="24">
        <v>390505938</v>
      </c>
      <c r="H73" s="24">
        <v>390505938</v>
      </c>
      <c r="I73" s="24">
        <v>396734470</v>
      </c>
      <c r="J73" s="24">
        <v>384628503</v>
      </c>
      <c r="K73" s="24">
        <v>402321473</v>
      </c>
      <c r="L73" s="24">
        <v>420828294</v>
      </c>
    </row>
    <row r="74" spans="1:12" ht="13.5" hidden="1" x14ac:dyDescent="0.25">
      <c r="A74" s="50" t="s">
        <v>59</v>
      </c>
      <c r="B74" s="50" t="s">
        <v>19</v>
      </c>
      <c r="C74" s="24">
        <v>-4842814</v>
      </c>
      <c r="D74" s="24">
        <v>40979481</v>
      </c>
      <c r="E74" s="24">
        <v>173060195</v>
      </c>
      <c r="F74" s="24">
        <v>382374442</v>
      </c>
      <c r="G74" s="24">
        <v>404247596</v>
      </c>
      <c r="H74" s="24">
        <v>404247596</v>
      </c>
      <c r="I74" s="24">
        <v>98258579</v>
      </c>
      <c r="J74" s="24">
        <v>851808932</v>
      </c>
      <c r="K74" s="24">
        <v>426459469</v>
      </c>
      <c r="L74" s="24">
        <v>446076598</v>
      </c>
    </row>
    <row r="75" spans="1:12" ht="13.5" hidden="1" x14ac:dyDescent="0.25">
      <c r="A75" s="50" t="s">
        <v>60</v>
      </c>
      <c r="B75" s="50" t="s">
        <v>19</v>
      </c>
      <c r="C75" s="24">
        <v>2633729</v>
      </c>
      <c r="D75" s="24">
        <v>1318122</v>
      </c>
      <c r="E75" s="24">
        <v>12205224</v>
      </c>
      <c r="F75" s="24">
        <v>-39034486</v>
      </c>
      <c r="G75" s="24">
        <v>-56690375</v>
      </c>
      <c r="H75" s="24">
        <v>-56690375</v>
      </c>
      <c r="I75" s="24">
        <v>5975037</v>
      </c>
      <c r="J75" s="24">
        <v>66062885</v>
      </c>
      <c r="K75" s="24">
        <v>146105950</v>
      </c>
      <c r="L75" s="24">
        <v>307109461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230929100</v>
      </c>
      <c r="D5" s="20">
        <v>243744108</v>
      </c>
      <c r="E5" s="21">
        <v>200015551</v>
      </c>
      <c r="F5" s="22">
        <v>3893932</v>
      </c>
      <c r="G5" s="20">
        <v>-29787324</v>
      </c>
      <c r="H5" s="23">
        <v>-29787324</v>
      </c>
      <c r="I5" s="24">
        <v>184885996</v>
      </c>
      <c r="J5" s="22">
        <v>37947062</v>
      </c>
      <c r="K5" s="20">
        <v>71014087</v>
      </c>
      <c r="L5" s="23">
        <v>110017428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-204784759</v>
      </c>
      <c r="D6" s="20">
        <f t="shared" si="0"/>
        <v>-222510380</v>
      </c>
      <c r="E6" s="23">
        <f t="shared" si="0"/>
        <v>-189295751</v>
      </c>
      <c r="F6" s="22">
        <f t="shared" si="0"/>
        <v>-1082550</v>
      </c>
      <c r="G6" s="20">
        <f t="shared" si="0"/>
        <v>-1082550</v>
      </c>
      <c r="H6" s="23">
        <f t="shared" si="0"/>
        <v>-1082550</v>
      </c>
      <c r="I6" s="25">
        <f>+I75-I5</f>
        <v>-143409883</v>
      </c>
      <c r="J6" s="22">
        <f t="shared" ref="J6:L6" si="1">+J75-J5</f>
        <v>-30000</v>
      </c>
      <c r="K6" s="20">
        <f t="shared" si="1"/>
        <v>-31380</v>
      </c>
      <c r="L6" s="23">
        <f t="shared" si="1"/>
        <v>-32823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26144341</v>
      </c>
      <c r="D8" s="30">
        <f t="shared" si="2"/>
        <v>21233728</v>
      </c>
      <c r="E8" s="31">
        <f t="shared" si="2"/>
        <v>10719800</v>
      </c>
      <c r="F8" s="32">
        <f t="shared" si="2"/>
        <v>2811382</v>
      </c>
      <c r="G8" s="30">
        <f t="shared" si="2"/>
        <v>-30869874</v>
      </c>
      <c r="H8" s="31">
        <f t="shared" si="2"/>
        <v>-30869874</v>
      </c>
      <c r="I8" s="33">
        <f>SUM(I5:I7)</f>
        <v>41476113</v>
      </c>
      <c r="J8" s="32">
        <f t="shared" ref="J8:L8" si="3">SUM(J5:J7)</f>
        <v>37917062</v>
      </c>
      <c r="K8" s="30">
        <f t="shared" si="3"/>
        <v>70982707</v>
      </c>
      <c r="L8" s="31">
        <f t="shared" si="3"/>
        <v>109984605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17054503</v>
      </c>
      <c r="D11" s="20">
        <v>23258577</v>
      </c>
      <c r="E11" s="23">
        <v>4872973</v>
      </c>
      <c r="F11" s="26">
        <v>6642276</v>
      </c>
      <c r="G11" s="20">
        <v>-29651357</v>
      </c>
      <c r="H11" s="23">
        <v>-29651357</v>
      </c>
      <c r="I11" s="27">
        <v>25728545</v>
      </c>
      <c r="J11" s="26">
        <v>4283276</v>
      </c>
      <c r="K11" s="20">
        <v>4282526</v>
      </c>
      <c r="L11" s="23">
        <v>-3482300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5944016</v>
      </c>
      <c r="D13" s="20">
        <v>-1015539</v>
      </c>
      <c r="E13" s="23">
        <v>2276498</v>
      </c>
      <c r="F13" s="26">
        <v>10067588</v>
      </c>
      <c r="G13" s="20">
        <v>10067588</v>
      </c>
      <c r="H13" s="23">
        <v>10067588</v>
      </c>
      <c r="I13" s="27">
        <v>4743249</v>
      </c>
      <c r="J13" s="26">
        <v>6509667</v>
      </c>
      <c r="K13" s="20">
        <v>11812756</v>
      </c>
      <c r="L13" s="23">
        <v>14008491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838622.71959248185</v>
      </c>
      <c r="D14" s="20">
        <f t="shared" si="4"/>
        <v>7137135.2832461521</v>
      </c>
      <c r="E14" s="23">
        <f t="shared" si="4"/>
        <v>23347986.342378862</v>
      </c>
      <c r="F14" s="26">
        <f t="shared" si="4"/>
        <v>-248298.2574114278</v>
      </c>
      <c r="G14" s="20">
        <f t="shared" si="4"/>
        <v>-15553268.321314603</v>
      </c>
      <c r="H14" s="23">
        <f t="shared" si="4"/>
        <v>-15553268.321314603</v>
      </c>
      <c r="I14" s="27">
        <f>-I32</f>
        <v>-34970837.133194067</v>
      </c>
      <c r="J14" s="26">
        <f t="shared" ref="J14:L14" si="5">-J32</f>
        <v>2217805.5463200212</v>
      </c>
      <c r="K14" s="20">
        <f t="shared" si="5"/>
        <v>4411119.5363380611</v>
      </c>
      <c r="L14" s="23">
        <f t="shared" si="5"/>
        <v>23185472.493693165</v>
      </c>
    </row>
    <row r="15" spans="1:12" ht="13.5" x14ac:dyDescent="0.25">
      <c r="A15" s="18" t="s">
        <v>32</v>
      </c>
      <c r="B15" s="19" t="s">
        <v>19</v>
      </c>
      <c r="C15" s="35">
        <v>28300616</v>
      </c>
      <c r="D15" s="35">
        <v>28388511</v>
      </c>
      <c r="E15" s="36">
        <v>3293581</v>
      </c>
      <c r="F15" s="39">
        <v>422024</v>
      </c>
      <c r="G15" s="35">
        <v>422024</v>
      </c>
      <c r="H15" s="36">
        <v>422024</v>
      </c>
      <c r="I15" s="38">
        <v>3293706</v>
      </c>
      <c r="J15" s="39">
        <v>425809</v>
      </c>
      <c r="K15" s="35">
        <v>429535</v>
      </c>
      <c r="L15" s="36">
        <v>88645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52137757.719592482</v>
      </c>
      <c r="D18" s="30">
        <f t="shared" si="6"/>
        <v>57768684.283246152</v>
      </c>
      <c r="E18" s="31">
        <f t="shared" si="6"/>
        <v>33791038.342378862</v>
      </c>
      <c r="F18" s="32">
        <f t="shared" si="6"/>
        <v>16883589.742588572</v>
      </c>
      <c r="G18" s="30">
        <f t="shared" si="6"/>
        <v>-34715013.321314603</v>
      </c>
      <c r="H18" s="31">
        <f t="shared" si="6"/>
        <v>-34715013.321314603</v>
      </c>
      <c r="I18" s="33">
        <f>SUM(I11:I17)</f>
        <v>-1205337.1331940666</v>
      </c>
      <c r="J18" s="32">
        <f t="shared" ref="J18:L18" si="7">SUM(J11:J17)</f>
        <v>13436557.546320021</v>
      </c>
      <c r="K18" s="30">
        <f t="shared" si="7"/>
        <v>20935936.536338061</v>
      </c>
      <c r="L18" s="31">
        <f t="shared" si="7"/>
        <v>33800308.493693165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-25993416.719592482</v>
      </c>
      <c r="D19" s="42">
        <f t="shared" si="8"/>
        <v>-36534956.283246152</v>
      </c>
      <c r="E19" s="43">
        <f t="shared" si="8"/>
        <v>-23071238.342378862</v>
      </c>
      <c r="F19" s="44">
        <f t="shared" si="8"/>
        <v>-14072207.742588572</v>
      </c>
      <c r="G19" s="42">
        <f t="shared" si="8"/>
        <v>3845139.3213146031</v>
      </c>
      <c r="H19" s="45">
        <f t="shared" si="8"/>
        <v>3845139.3213146031</v>
      </c>
      <c r="I19" s="46">
        <f>+I8-I18</f>
        <v>42681450.133194067</v>
      </c>
      <c r="J19" s="47">
        <f t="shared" ref="J19:L19" si="9">+J8-J18</f>
        <v>24480504.453679979</v>
      </c>
      <c r="K19" s="42">
        <f t="shared" si="9"/>
        <v>50046770.463661939</v>
      </c>
      <c r="L19" s="43">
        <f t="shared" si="9"/>
        <v>76184296.506306827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-25993416.719592482</v>
      </c>
      <c r="D21" s="42">
        <f t="shared" ref="D21:L21" si="10">+D19-D20</f>
        <v>-36534956.283246152</v>
      </c>
      <c r="E21" s="43">
        <f t="shared" si="10"/>
        <v>-23071238.342378862</v>
      </c>
      <c r="F21" s="44">
        <f t="shared" si="10"/>
        <v>-14072207.742588572</v>
      </c>
      <c r="G21" s="42">
        <f t="shared" si="10"/>
        <v>3845139.3213146031</v>
      </c>
      <c r="H21" s="45">
        <f t="shared" si="10"/>
        <v>3845139.3213146031</v>
      </c>
      <c r="I21" s="46">
        <f t="shared" si="10"/>
        <v>42681450.133194067</v>
      </c>
      <c r="J21" s="47">
        <f t="shared" si="10"/>
        <v>24480504.453679979</v>
      </c>
      <c r="K21" s="42">
        <f t="shared" si="10"/>
        <v>50046770.463661939</v>
      </c>
      <c r="L21" s="43">
        <f t="shared" si="10"/>
        <v>76184296.506306827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40343375.280407518</v>
      </c>
      <c r="D29" s="24">
        <f t="shared" ref="D29:L29" si="11">D35*D36</f>
        <v>34896239.716753848</v>
      </c>
      <c r="E29" s="24">
        <f t="shared" si="11"/>
        <v>40971155.657621138</v>
      </c>
      <c r="F29" s="24">
        <f t="shared" si="11"/>
        <v>56570774.257411428</v>
      </c>
      <c r="G29" s="24">
        <f t="shared" si="11"/>
        <v>51452926.321314603</v>
      </c>
      <c r="H29" s="24">
        <f t="shared" si="11"/>
        <v>51452926.321314603</v>
      </c>
      <c r="I29" s="24">
        <f t="shared" si="11"/>
        <v>54167508.133194067</v>
      </c>
      <c r="J29" s="24">
        <f t="shared" si="11"/>
        <v>55982066.453679979</v>
      </c>
      <c r="K29" s="24">
        <f t="shared" si="11"/>
        <v>61667092.463661939</v>
      </c>
      <c r="L29" s="24">
        <f t="shared" si="11"/>
        <v>44109569.506306835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41181998</v>
      </c>
      <c r="D31" s="24">
        <v>42033375</v>
      </c>
      <c r="E31" s="24">
        <v>64319142</v>
      </c>
      <c r="F31" s="24">
        <v>56322476</v>
      </c>
      <c r="G31" s="24">
        <v>35899658</v>
      </c>
      <c r="H31" s="24">
        <v>35899658</v>
      </c>
      <c r="I31" s="24">
        <v>19196671</v>
      </c>
      <c r="J31" s="24">
        <v>58199872</v>
      </c>
      <c r="K31" s="24">
        <v>66078212</v>
      </c>
      <c r="L31" s="24">
        <v>67295042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-838622.71959248185</v>
      </c>
      <c r="D32" s="54">
        <f t="shared" si="12"/>
        <v>-7137135.2832461521</v>
      </c>
      <c r="E32" s="54">
        <f t="shared" si="12"/>
        <v>-23347986.342378862</v>
      </c>
      <c r="F32" s="54">
        <f t="shared" si="12"/>
        <v>248298.2574114278</v>
      </c>
      <c r="G32" s="54">
        <f t="shared" si="12"/>
        <v>15553268.321314603</v>
      </c>
      <c r="H32" s="54">
        <f t="shared" si="12"/>
        <v>15553268.321314603</v>
      </c>
      <c r="I32" s="54">
        <f>+I29-I31</f>
        <v>34970837.133194067</v>
      </c>
      <c r="J32" s="54">
        <f t="shared" ref="J32:L32" si="13">+J29-J31</f>
        <v>-2217805.5463200212</v>
      </c>
      <c r="K32" s="54">
        <f t="shared" si="13"/>
        <v>-4411119.5363380611</v>
      </c>
      <c r="L32" s="54">
        <f t="shared" si="13"/>
        <v>-23185472.493693165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43092721</v>
      </c>
      <c r="D35" s="24">
        <v>37763062</v>
      </c>
      <c r="E35" s="24">
        <v>40845320</v>
      </c>
      <c r="F35" s="24">
        <v>53560392</v>
      </c>
      <c r="G35" s="24">
        <v>46750097</v>
      </c>
      <c r="H35" s="24">
        <v>46750097</v>
      </c>
      <c r="I35" s="24">
        <v>73733096</v>
      </c>
      <c r="J35" s="24">
        <v>51758291</v>
      </c>
      <c r="K35" s="24">
        <v>57648646</v>
      </c>
      <c r="L35" s="24">
        <v>50018250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0.936199301046864</v>
      </c>
      <c r="D36" s="56">
        <f t="shared" si="14"/>
        <v>0.92408395581782654</v>
      </c>
      <c r="E36" s="56">
        <f t="shared" si="14"/>
        <v>1.003080785206754</v>
      </c>
      <c r="F36" s="56">
        <f t="shared" si="14"/>
        <v>1.05620538134619</v>
      </c>
      <c r="G36" s="56">
        <f t="shared" si="14"/>
        <v>1.1005950708789889</v>
      </c>
      <c r="H36" s="56">
        <f t="shared" si="14"/>
        <v>1.1005950708789889</v>
      </c>
      <c r="I36" s="56">
        <f>IF(ISERROR(I74/I73),0,(I74/I73))</f>
        <v>0.7346430717244542</v>
      </c>
      <c r="J36" s="56">
        <f t="shared" ref="J36:L36" si="15">IF(ISERROR(J74/J73),0,(J74/J73))</f>
        <v>1.0816057750763057</v>
      </c>
      <c r="K36" s="56">
        <f t="shared" si="15"/>
        <v>1.0697058255914969</v>
      </c>
      <c r="L36" s="56">
        <f t="shared" si="15"/>
        <v>0.88186950775580575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169632546</v>
      </c>
      <c r="D73" s="24">
        <v>175429939</v>
      </c>
      <c r="E73" s="24">
        <v>170748353</v>
      </c>
      <c r="F73" s="24">
        <v>231714325</v>
      </c>
      <c r="G73" s="24">
        <v>220383999</v>
      </c>
      <c r="H73" s="24">
        <v>220383999</v>
      </c>
      <c r="I73" s="24">
        <v>201446845</v>
      </c>
      <c r="J73" s="24">
        <v>252487192</v>
      </c>
      <c r="K73" s="24">
        <v>294659418</v>
      </c>
      <c r="L73" s="24">
        <v>344622673</v>
      </c>
    </row>
    <row r="74" spans="1:12" ht="13.5" hidden="1" x14ac:dyDescent="0.25">
      <c r="A74" s="50" t="s">
        <v>59</v>
      </c>
      <c r="B74" s="50" t="s">
        <v>19</v>
      </c>
      <c r="C74" s="24">
        <v>158809871</v>
      </c>
      <c r="D74" s="24">
        <v>162111992</v>
      </c>
      <c r="E74" s="24">
        <v>171274392</v>
      </c>
      <c r="F74" s="24">
        <v>244737917</v>
      </c>
      <c r="G74" s="24">
        <v>242553543</v>
      </c>
      <c r="H74" s="24">
        <v>242553543</v>
      </c>
      <c r="I74" s="24">
        <v>147991529</v>
      </c>
      <c r="J74" s="24">
        <v>273091605</v>
      </c>
      <c r="K74" s="24">
        <v>315198896</v>
      </c>
      <c r="L74" s="24">
        <v>303912227</v>
      </c>
    </row>
    <row r="75" spans="1:12" ht="13.5" hidden="1" x14ac:dyDescent="0.25">
      <c r="A75" s="50" t="s">
        <v>60</v>
      </c>
      <c r="B75" s="50" t="s">
        <v>19</v>
      </c>
      <c r="C75" s="24">
        <v>26144341</v>
      </c>
      <c r="D75" s="24">
        <v>21233728</v>
      </c>
      <c r="E75" s="24">
        <v>10719800</v>
      </c>
      <c r="F75" s="24">
        <v>2811382</v>
      </c>
      <c r="G75" s="24">
        <v>-30869874</v>
      </c>
      <c r="H75" s="24">
        <v>-30869874</v>
      </c>
      <c r="I75" s="24">
        <v>41476113</v>
      </c>
      <c r="J75" s="24">
        <v>37917062</v>
      </c>
      <c r="K75" s="24">
        <v>70982707</v>
      </c>
      <c r="L75" s="24">
        <v>109984605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5677857</v>
      </c>
      <c r="D5" s="20">
        <v>117920159</v>
      </c>
      <c r="E5" s="21">
        <v>14597587</v>
      </c>
      <c r="F5" s="22">
        <v>385281519</v>
      </c>
      <c r="G5" s="20">
        <v>378200977</v>
      </c>
      <c r="H5" s="23">
        <v>378200977</v>
      </c>
      <c r="I5" s="24">
        <v>-127189771</v>
      </c>
      <c r="J5" s="22">
        <v>48822722</v>
      </c>
      <c r="K5" s="20">
        <v>-7764648</v>
      </c>
      <c r="L5" s="23">
        <v>-8527932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13185961</v>
      </c>
      <c r="D6" s="20">
        <f t="shared" si="0"/>
        <v>-69623978</v>
      </c>
      <c r="E6" s="23">
        <f t="shared" si="0"/>
        <v>41648346</v>
      </c>
      <c r="F6" s="22">
        <f t="shared" si="0"/>
        <v>0</v>
      </c>
      <c r="G6" s="20">
        <f t="shared" si="0"/>
        <v>-26732123</v>
      </c>
      <c r="H6" s="23">
        <f t="shared" si="0"/>
        <v>-26732123</v>
      </c>
      <c r="I6" s="25">
        <f>+I75-I5</f>
        <v>168972975</v>
      </c>
      <c r="J6" s="22">
        <f t="shared" ref="J6:L6" si="1">+J75-J5</f>
        <v>-230316</v>
      </c>
      <c r="K6" s="20">
        <f t="shared" si="1"/>
        <v>-240924</v>
      </c>
      <c r="L6" s="23">
        <f t="shared" si="1"/>
        <v>-264612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3342948</v>
      </c>
      <c r="E7" s="23">
        <v>3342948</v>
      </c>
      <c r="F7" s="26">
        <v>0</v>
      </c>
      <c r="G7" s="20">
        <v>0</v>
      </c>
      <c r="H7" s="23">
        <v>0</v>
      </c>
      <c r="I7" s="27">
        <v>3342948</v>
      </c>
      <c r="J7" s="26">
        <v>3342948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18863818</v>
      </c>
      <c r="D8" s="30">
        <f t="shared" si="2"/>
        <v>51639129</v>
      </c>
      <c r="E8" s="31">
        <f t="shared" si="2"/>
        <v>59588881</v>
      </c>
      <c r="F8" s="32">
        <f t="shared" si="2"/>
        <v>385281519</v>
      </c>
      <c r="G8" s="30">
        <f t="shared" si="2"/>
        <v>351468854</v>
      </c>
      <c r="H8" s="31">
        <f t="shared" si="2"/>
        <v>351468854</v>
      </c>
      <c r="I8" s="33">
        <f>SUM(I5:I7)</f>
        <v>45126152</v>
      </c>
      <c r="J8" s="32">
        <f t="shared" ref="J8:L8" si="3">SUM(J5:J7)</f>
        <v>51935354</v>
      </c>
      <c r="K8" s="30">
        <f t="shared" si="3"/>
        <v>-8005572</v>
      </c>
      <c r="L8" s="31">
        <f t="shared" si="3"/>
        <v>-8792544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17146544</v>
      </c>
      <c r="D11" s="20">
        <v>25440496</v>
      </c>
      <c r="E11" s="23">
        <v>42371956</v>
      </c>
      <c r="F11" s="26">
        <v>0</v>
      </c>
      <c r="G11" s="20">
        <v>13226523</v>
      </c>
      <c r="H11" s="23">
        <v>13226523</v>
      </c>
      <c r="I11" s="27">
        <v>23833667</v>
      </c>
      <c r="J11" s="26">
        <v>42371956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51178668</v>
      </c>
      <c r="D13" s="20">
        <v>54692690</v>
      </c>
      <c r="E13" s="23">
        <v>52445321</v>
      </c>
      <c r="F13" s="26">
        <v>141491107</v>
      </c>
      <c r="G13" s="20">
        <v>141491107</v>
      </c>
      <c r="H13" s="23">
        <v>141491107</v>
      </c>
      <c r="I13" s="27">
        <v>50934682</v>
      </c>
      <c r="J13" s="26">
        <v>49110382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181262302.58553594</v>
      </c>
      <c r="D14" s="20">
        <f t="shared" si="4"/>
        <v>245611747.69571108</v>
      </c>
      <c r="E14" s="23">
        <f t="shared" si="4"/>
        <v>265141805.65092665</v>
      </c>
      <c r="F14" s="26">
        <f t="shared" si="4"/>
        <v>-95360686.944970697</v>
      </c>
      <c r="G14" s="20">
        <f t="shared" si="4"/>
        <v>-78257690.082222044</v>
      </c>
      <c r="H14" s="23">
        <f t="shared" si="4"/>
        <v>-78257690.082222044</v>
      </c>
      <c r="I14" s="27">
        <f>-I32</f>
        <v>120496440.71851939</v>
      </c>
      <c r="J14" s="26">
        <f t="shared" ref="J14:L14" si="5">-J32</f>
        <v>1133831073</v>
      </c>
      <c r="K14" s="20">
        <f t="shared" si="5"/>
        <v>879583304</v>
      </c>
      <c r="L14" s="23">
        <f t="shared" si="5"/>
        <v>873628240</v>
      </c>
    </row>
    <row r="15" spans="1:12" ht="13.5" x14ac:dyDescent="0.25">
      <c r="A15" s="18" t="s">
        <v>32</v>
      </c>
      <c r="B15" s="19" t="s">
        <v>19</v>
      </c>
      <c r="C15" s="35">
        <v>30872265</v>
      </c>
      <c r="D15" s="35">
        <v>20478035</v>
      </c>
      <c r="E15" s="36">
        <v>20775433</v>
      </c>
      <c r="F15" s="39">
        <v>19502321</v>
      </c>
      <c r="G15" s="35">
        <v>19502321</v>
      </c>
      <c r="H15" s="36">
        <v>19502321</v>
      </c>
      <c r="I15" s="38">
        <v>23929215</v>
      </c>
      <c r="J15" s="39">
        <v>20775433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280459779.58553594</v>
      </c>
      <c r="D18" s="30">
        <f t="shared" si="6"/>
        <v>346222968.69571108</v>
      </c>
      <c r="E18" s="31">
        <f t="shared" si="6"/>
        <v>380734515.65092665</v>
      </c>
      <c r="F18" s="32">
        <f t="shared" si="6"/>
        <v>65632741.055029303</v>
      </c>
      <c r="G18" s="30">
        <f t="shared" si="6"/>
        <v>95962260.917777956</v>
      </c>
      <c r="H18" s="31">
        <f t="shared" si="6"/>
        <v>95962260.917777956</v>
      </c>
      <c r="I18" s="33">
        <f>SUM(I11:I17)</f>
        <v>219194004.71851939</v>
      </c>
      <c r="J18" s="32">
        <f t="shared" ref="J18:L18" si="7">SUM(J11:J17)</f>
        <v>1246088844</v>
      </c>
      <c r="K18" s="30">
        <f t="shared" si="7"/>
        <v>879583304</v>
      </c>
      <c r="L18" s="31">
        <f t="shared" si="7"/>
        <v>873628240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-261595961.58553594</v>
      </c>
      <c r="D19" s="42">
        <f t="shared" si="8"/>
        <v>-294583839.69571108</v>
      </c>
      <c r="E19" s="43">
        <f t="shared" si="8"/>
        <v>-321145634.65092665</v>
      </c>
      <c r="F19" s="44">
        <f t="shared" si="8"/>
        <v>319648777.94497073</v>
      </c>
      <c r="G19" s="42">
        <f t="shared" si="8"/>
        <v>255506593.08222204</v>
      </c>
      <c r="H19" s="45">
        <f t="shared" si="8"/>
        <v>255506593.08222204</v>
      </c>
      <c r="I19" s="46">
        <f>+I8-I18</f>
        <v>-174067852.71851939</v>
      </c>
      <c r="J19" s="47">
        <f t="shared" ref="J19:L19" si="9">+J8-J18</f>
        <v>-1194153490</v>
      </c>
      <c r="K19" s="42">
        <f t="shared" si="9"/>
        <v>-887588876</v>
      </c>
      <c r="L19" s="43">
        <f t="shared" si="9"/>
        <v>-882420784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-261595961.58553594</v>
      </c>
      <c r="D21" s="42">
        <f t="shared" ref="D21:L21" si="10">+D19-D20</f>
        <v>-294583839.69571108</v>
      </c>
      <c r="E21" s="43">
        <f t="shared" si="10"/>
        <v>-321145634.65092665</v>
      </c>
      <c r="F21" s="44">
        <f t="shared" si="10"/>
        <v>319648777.94497073</v>
      </c>
      <c r="G21" s="42">
        <f t="shared" si="10"/>
        <v>255506593.08222204</v>
      </c>
      <c r="H21" s="45">
        <f t="shared" si="10"/>
        <v>255506593.08222204</v>
      </c>
      <c r="I21" s="46">
        <f t="shared" si="10"/>
        <v>-174067852.71851939</v>
      </c>
      <c r="J21" s="47">
        <f t="shared" si="10"/>
        <v>-1194153490</v>
      </c>
      <c r="K21" s="42">
        <f t="shared" si="10"/>
        <v>-887588876</v>
      </c>
      <c r="L21" s="43">
        <f t="shared" si="10"/>
        <v>-882420784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15186842.414464047</v>
      </c>
      <c r="D29" s="24">
        <f t="shared" ref="D29:L29" si="11">D35*D36</f>
        <v>18498473.304288931</v>
      </c>
      <c r="E29" s="24">
        <f t="shared" si="11"/>
        <v>10853481.349073349</v>
      </c>
      <c r="F29" s="24">
        <f t="shared" si="11"/>
        <v>131787693.9449707</v>
      </c>
      <c r="G29" s="24">
        <f t="shared" si="11"/>
        <v>137918497.08222204</v>
      </c>
      <c r="H29" s="24">
        <f t="shared" si="11"/>
        <v>137918497.08222204</v>
      </c>
      <c r="I29" s="24">
        <f t="shared" si="11"/>
        <v>161616212.28148061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196449145</v>
      </c>
      <c r="D31" s="24">
        <v>264110221</v>
      </c>
      <c r="E31" s="24">
        <v>275995287</v>
      </c>
      <c r="F31" s="24">
        <v>36427007</v>
      </c>
      <c r="G31" s="24">
        <v>59660807</v>
      </c>
      <c r="H31" s="24">
        <v>59660807</v>
      </c>
      <c r="I31" s="24">
        <v>282112653</v>
      </c>
      <c r="J31" s="24">
        <v>1133831073</v>
      </c>
      <c r="K31" s="24">
        <v>879583304</v>
      </c>
      <c r="L31" s="24">
        <v>873628240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-181262302.58553594</v>
      </c>
      <c r="D32" s="54">
        <f t="shared" si="12"/>
        <v>-245611747.69571108</v>
      </c>
      <c r="E32" s="54">
        <f t="shared" si="12"/>
        <v>-265141805.65092665</v>
      </c>
      <c r="F32" s="54">
        <f t="shared" si="12"/>
        <v>95360686.944970697</v>
      </c>
      <c r="G32" s="54">
        <f t="shared" si="12"/>
        <v>78257690.082222044</v>
      </c>
      <c r="H32" s="54">
        <f t="shared" si="12"/>
        <v>78257690.082222044</v>
      </c>
      <c r="I32" s="54">
        <f>+I29-I31</f>
        <v>-120496440.71851939</v>
      </c>
      <c r="J32" s="54">
        <f t="shared" ref="J32:L32" si="13">+J29-J31</f>
        <v>-1133831073</v>
      </c>
      <c r="K32" s="54">
        <f t="shared" si="13"/>
        <v>-879583304</v>
      </c>
      <c r="L32" s="54">
        <f t="shared" si="13"/>
        <v>-873628240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95428653</v>
      </c>
      <c r="D35" s="24">
        <v>88855337</v>
      </c>
      <c r="E35" s="24">
        <v>94300040</v>
      </c>
      <c r="F35" s="24">
        <v>128168103</v>
      </c>
      <c r="G35" s="24">
        <v>154309390</v>
      </c>
      <c r="H35" s="24">
        <v>154309390</v>
      </c>
      <c r="I35" s="24">
        <v>539382775</v>
      </c>
      <c r="J35" s="24">
        <v>1018739896</v>
      </c>
      <c r="K35" s="24">
        <v>944094160</v>
      </c>
      <c r="L35" s="24">
        <v>945382845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0.15914342220112912</v>
      </c>
      <c r="D36" s="56">
        <f t="shared" si="14"/>
        <v>0.20818640645399761</v>
      </c>
      <c r="E36" s="56">
        <f t="shared" si="14"/>
        <v>0.11509519348107751</v>
      </c>
      <c r="F36" s="56">
        <f t="shared" si="14"/>
        <v>1.0282409652655209</v>
      </c>
      <c r="G36" s="56">
        <f t="shared" si="14"/>
        <v>0.89377903108956647</v>
      </c>
      <c r="H36" s="56">
        <f t="shared" si="14"/>
        <v>0.89377903108956647</v>
      </c>
      <c r="I36" s="56">
        <f>IF(ISERROR(I74/I73),0,(I74/I73))</f>
        <v>0.2996317638832286</v>
      </c>
      <c r="J36" s="56">
        <f t="shared" ref="J36:L36" si="15">IF(ISERROR(J74/J73),0,(J74/J73))</f>
        <v>0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372899088</v>
      </c>
      <c r="D73" s="24">
        <v>409742079</v>
      </c>
      <c r="E73" s="24">
        <v>451183889</v>
      </c>
      <c r="F73" s="24">
        <v>532680624</v>
      </c>
      <c r="G73" s="24">
        <v>567477840</v>
      </c>
      <c r="H73" s="24">
        <v>567477840</v>
      </c>
      <c r="I73" s="24">
        <v>519682593</v>
      </c>
      <c r="J73" s="24">
        <v>602896627</v>
      </c>
      <c r="K73" s="24">
        <v>625715745</v>
      </c>
      <c r="L73" s="24">
        <v>656528402</v>
      </c>
    </row>
    <row r="74" spans="1:12" ht="13.5" hidden="1" x14ac:dyDescent="0.25">
      <c r="A74" s="50" t="s">
        <v>59</v>
      </c>
      <c r="B74" s="50" t="s">
        <v>19</v>
      </c>
      <c r="C74" s="24">
        <v>59344437</v>
      </c>
      <c r="D74" s="24">
        <v>85302731</v>
      </c>
      <c r="E74" s="24">
        <v>51929097</v>
      </c>
      <c r="F74" s="24">
        <v>547724039</v>
      </c>
      <c r="G74" s="24">
        <v>507199794</v>
      </c>
      <c r="H74" s="24">
        <v>507199794</v>
      </c>
      <c r="I74" s="24">
        <v>155713412</v>
      </c>
      <c r="J74" s="24">
        <v>0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18863818</v>
      </c>
      <c r="D75" s="24">
        <v>48296181</v>
      </c>
      <c r="E75" s="24">
        <v>56245933</v>
      </c>
      <c r="F75" s="24">
        <v>385281519</v>
      </c>
      <c r="G75" s="24">
        <v>351468854</v>
      </c>
      <c r="H75" s="24">
        <v>351468854</v>
      </c>
      <c r="I75" s="24">
        <v>41783204</v>
      </c>
      <c r="J75" s="24">
        <v>48592406</v>
      </c>
      <c r="K75" s="24">
        <v>-8005572</v>
      </c>
      <c r="L75" s="24">
        <v>-8792544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-9552889</v>
      </c>
      <c r="D5" s="20">
        <v>7891123</v>
      </c>
      <c r="E5" s="21">
        <v>-76716071</v>
      </c>
      <c r="F5" s="22">
        <v>22679276</v>
      </c>
      <c r="G5" s="20">
        <v>121708322</v>
      </c>
      <c r="H5" s="23">
        <v>121708322</v>
      </c>
      <c r="I5" s="24">
        <v>182247050</v>
      </c>
      <c r="J5" s="22">
        <v>132602926</v>
      </c>
      <c r="K5" s="20">
        <v>150076722</v>
      </c>
      <c r="L5" s="23">
        <v>168926989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86612039</v>
      </c>
      <c r="D6" s="20">
        <f t="shared" si="0"/>
        <v>69876582</v>
      </c>
      <c r="E6" s="23">
        <f t="shared" si="0"/>
        <v>143951441</v>
      </c>
      <c r="F6" s="22">
        <f t="shared" si="0"/>
        <v>0</v>
      </c>
      <c r="G6" s="20">
        <f t="shared" si="0"/>
        <v>-18400</v>
      </c>
      <c r="H6" s="23">
        <f t="shared" si="0"/>
        <v>-18400</v>
      </c>
      <c r="I6" s="25">
        <f>+I75-I5</f>
        <v>-42720370</v>
      </c>
      <c r="J6" s="22">
        <f t="shared" ref="J6:L6" si="1">+J75-J5</f>
        <v>-199994</v>
      </c>
      <c r="K6" s="20">
        <f t="shared" si="1"/>
        <v>-139988</v>
      </c>
      <c r="L6" s="23">
        <f t="shared" si="1"/>
        <v>-159997</v>
      </c>
    </row>
    <row r="7" spans="1:12" ht="13.5" x14ac:dyDescent="0.25">
      <c r="A7" s="18" t="s">
        <v>23</v>
      </c>
      <c r="B7" s="19" t="s">
        <v>21</v>
      </c>
      <c r="C7" s="20">
        <v>67033</v>
      </c>
      <c r="D7" s="20">
        <v>60749</v>
      </c>
      <c r="E7" s="23">
        <v>44872</v>
      </c>
      <c r="F7" s="26">
        <v>48695</v>
      </c>
      <c r="G7" s="20">
        <v>26472</v>
      </c>
      <c r="H7" s="23">
        <v>26472</v>
      </c>
      <c r="I7" s="27">
        <v>46305</v>
      </c>
      <c r="J7" s="26">
        <v>44872</v>
      </c>
      <c r="K7" s="20">
        <v>44872</v>
      </c>
      <c r="L7" s="23">
        <v>44872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77126183</v>
      </c>
      <c r="D8" s="30">
        <f t="shared" si="2"/>
        <v>77828454</v>
      </c>
      <c r="E8" s="31">
        <f t="shared" si="2"/>
        <v>67280242</v>
      </c>
      <c r="F8" s="32">
        <f t="shared" si="2"/>
        <v>22727971</v>
      </c>
      <c r="G8" s="30">
        <f t="shared" si="2"/>
        <v>121716394</v>
      </c>
      <c r="H8" s="31">
        <f t="shared" si="2"/>
        <v>121716394</v>
      </c>
      <c r="I8" s="33">
        <f>SUM(I5:I7)</f>
        <v>139572985</v>
      </c>
      <c r="J8" s="32">
        <f t="shared" ref="J8:L8" si="3">SUM(J5:J7)</f>
        <v>132447804</v>
      </c>
      <c r="K8" s="30">
        <f t="shared" si="3"/>
        <v>149981606</v>
      </c>
      <c r="L8" s="31">
        <f t="shared" si="3"/>
        <v>168811864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1655823</v>
      </c>
      <c r="D11" s="20">
        <v>17284084</v>
      </c>
      <c r="E11" s="23">
        <v>15175324</v>
      </c>
      <c r="F11" s="26">
        <v>13409567</v>
      </c>
      <c r="G11" s="20">
        <v>81376134</v>
      </c>
      <c r="H11" s="23">
        <v>81376134</v>
      </c>
      <c r="I11" s="27">
        <v>113613592</v>
      </c>
      <c r="J11" s="26">
        <v>79963165</v>
      </c>
      <c r="K11" s="20">
        <v>79963165</v>
      </c>
      <c r="L11" s="23">
        <v>79963165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-27010124</v>
      </c>
      <c r="D13" s="20">
        <v>-7177044</v>
      </c>
      <c r="E13" s="23">
        <v>-13578967</v>
      </c>
      <c r="F13" s="26">
        <v>12068952</v>
      </c>
      <c r="G13" s="20">
        <v>-5185825</v>
      </c>
      <c r="H13" s="23">
        <v>-5185825</v>
      </c>
      <c r="I13" s="27">
        <v>-3209432</v>
      </c>
      <c r="J13" s="26">
        <v>-4097490</v>
      </c>
      <c r="K13" s="20">
        <v>6011171</v>
      </c>
      <c r="L13" s="23">
        <v>16783572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16211959.461060278</v>
      </c>
      <c r="D14" s="20">
        <f t="shared" si="4"/>
        <v>-2802751.3835761175</v>
      </c>
      <c r="E14" s="23">
        <f t="shared" si="4"/>
        <v>23562879.74363175</v>
      </c>
      <c r="F14" s="26">
        <f t="shared" si="4"/>
        <v>-92120789.242971212</v>
      </c>
      <c r="G14" s="20">
        <f t="shared" si="4"/>
        <v>-10226124.626520365</v>
      </c>
      <c r="H14" s="23">
        <f t="shared" si="4"/>
        <v>-10226124.626520365</v>
      </c>
      <c r="I14" s="27">
        <f>-I32</f>
        <v>-30738863.805677399</v>
      </c>
      <c r="J14" s="26">
        <f t="shared" ref="J14:L14" si="5">-J32</f>
        <v>-30737537.818167537</v>
      </c>
      <c r="K14" s="20">
        <f t="shared" si="5"/>
        <v>-79429398.006658435</v>
      </c>
      <c r="L14" s="23">
        <f t="shared" si="5"/>
        <v>-134815264.79428262</v>
      </c>
    </row>
    <row r="15" spans="1:12" ht="13.5" x14ac:dyDescent="0.25">
      <c r="A15" s="18" t="s">
        <v>32</v>
      </c>
      <c r="B15" s="19" t="s">
        <v>19</v>
      </c>
      <c r="C15" s="35">
        <v>22337081</v>
      </c>
      <c r="D15" s="35">
        <v>30329364</v>
      </c>
      <c r="E15" s="36">
        <v>16145830</v>
      </c>
      <c r="F15" s="39">
        <v>30329364</v>
      </c>
      <c r="G15" s="35">
        <v>16145830</v>
      </c>
      <c r="H15" s="36">
        <v>16145830</v>
      </c>
      <c r="I15" s="38">
        <v>16145830</v>
      </c>
      <c r="J15" s="39">
        <v>16145830</v>
      </c>
      <c r="K15" s="35">
        <v>16145830</v>
      </c>
      <c r="L15" s="36">
        <v>16145830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13194739.461060278</v>
      </c>
      <c r="D18" s="30">
        <f t="shared" si="6"/>
        <v>37633652.616423883</v>
      </c>
      <c r="E18" s="31">
        <f t="shared" si="6"/>
        <v>41305066.74363175</v>
      </c>
      <c r="F18" s="32">
        <f t="shared" si="6"/>
        <v>-36312906.242971212</v>
      </c>
      <c r="G18" s="30">
        <f t="shared" si="6"/>
        <v>82110014.373479635</v>
      </c>
      <c r="H18" s="31">
        <f t="shared" si="6"/>
        <v>82110014.373479635</v>
      </c>
      <c r="I18" s="33">
        <f>SUM(I11:I17)</f>
        <v>95811126.194322601</v>
      </c>
      <c r="J18" s="32">
        <f t="shared" ref="J18:L18" si="7">SUM(J11:J17)</f>
        <v>61273967.181832463</v>
      </c>
      <c r="K18" s="30">
        <f t="shared" si="7"/>
        <v>22690767.993341565</v>
      </c>
      <c r="L18" s="31">
        <f t="shared" si="7"/>
        <v>-21922697.794282615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63931443.538939722</v>
      </c>
      <c r="D19" s="42">
        <f t="shared" si="8"/>
        <v>40194801.383576117</v>
      </c>
      <c r="E19" s="43">
        <f t="shared" si="8"/>
        <v>25975175.25636825</v>
      </c>
      <c r="F19" s="44">
        <f t="shared" si="8"/>
        <v>59040877.242971212</v>
      </c>
      <c r="G19" s="42">
        <f t="shared" si="8"/>
        <v>39606379.626520365</v>
      </c>
      <c r="H19" s="45">
        <f t="shared" si="8"/>
        <v>39606379.626520365</v>
      </c>
      <c r="I19" s="46">
        <f>+I8-I18</f>
        <v>43761858.805677399</v>
      </c>
      <c r="J19" s="47">
        <f t="shared" ref="J19:L19" si="9">+J8-J18</f>
        <v>71173836.818167537</v>
      </c>
      <c r="K19" s="42">
        <f t="shared" si="9"/>
        <v>127290838.00665843</v>
      </c>
      <c r="L19" s="43">
        <f t="shared" si="9"/>
        <v>190734561.79428262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63931443.538939722</v>
      </c>
      <c r="D21" s="42">
        <f t="shared" ref="D21:L21" si="10">+D19-D20</f>
        <v>40194801.383576117</v>
      </c>
      <c r="E21" s="43">
        <f t="shared" si="10"/>
        <v>25975175.25636825</v>
      </c>
      <c r="F21" s="44">
        <f t="shared" si="10"/>
        <v>59040877.242971212</v>
      </c>
      <c r="G21" s="42">
        <f t="shared" si="10"/>
        <v>39606379.626520365</v>
      </c>
      <c r="H21" s="45">
        <f t="shared" si="10"/>
        <v>39606379.626520365</v>
      </c>
      <c r="I21" s="46">
        <f t="shared" si="10"/>
        <v>43761858.805677399</v>
      </c>
      <c r="J21" s="47">
        <f t="shared" si="10"/>
        <v>71173836.818167537</v>
      </c>
      <c r="K21" s="42">
        <f t="shared" si="10"/>
        <v>127290838.00665843</v>
      </c>
      <c r="L21" s="43">
        <f t="shared" si="10"/>
        <v>190734561.79428262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39352969.538939722</v>
      </c>
      <c r="D29" s="24">
        <f t="shared" ref="D29:L29" si="11">D35*D36</f>
        <v>59206124.383576117</v>
      </c>
      <c r="E29" s="24">
        <f t="shared" si="11"/>
        <v>51768779.25636825</v>
      </c>
      <c r="F29" s="24">
        <f t="shared" si="11"/>
        <v>102841650.24297121</v>
      </c>
      <c r="G29" s="24">
        <f t="shared" si="11"/>
        <v>81235111.626520365</v>
      </c>
      <c r="H29" s="24">
        <f t="shared" si="11"/>
        <v>81235111.626520365</v>
      </c>
      <c r="I29" s="24">
        <f t="shared" si="11"/>
        <v>86224700.805677399</v>
      </c>
      <c r="J29" s="24">
        <f t="shared" si="11"/>
        <v>97949941.818167537</v>
      </c>
      <c r="K29" s="24">
        <f t="shared" si="11"/>
        <v>145173443.00665843</v>
      </c>
      <c r="L29" s="24">
        <f t="shared" si="11"/>
        <v>199109238.79428262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55564929</v>
      </c>
      <c r="D31" s="24">
        <v>56403373</v>
      </c>
      <c r="E31" s="24">
        <v>75331659</v>
      </c>
      <c r="F31" s="24">
        <v>10720861</v>
      </c>
      <c r="G31" s="24">
        <v>71008987</v>
      </c>
      <c r="H31" s="24">
        <v>71008987</v>
      </c>
      <c r="I31" s="24">
        <v>55485837</v>
      </c>
      <c r="J31" s="24">
        <v>67212404</v>
      </c>
      <c r="K31" s="24">
        <v>65744045</v>
      </c>
      <c r="L31" s="24">
        <v>64293974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-16211959.461060278</v>
      </c>
      <c r="D32" s="54">
        <f t="shared" si="12"/>
        <v>2802751.3835761175</v>
      </c>
      <c r="E32" s="54">
        <f t="shared" si="12"/>
        <v>-23562879.74363175</v>
      </c>
      <c r="F32" s="54">
        <f t="shared" si="12"/>
        <v>92120789.242971212</v>
      </c>
      <c r="G32" s="54">
        <f t="shared" si="12"/>
        <v>10226124.626520365</v>
      </c>
      <c r="H32" s="54">
        <f t="shared" si="12"/>
        <v>10226124.626520365</v>
      </c>
      <c r="I32" s="54">
        <f>+I29-I31</f>
        <v>30738863.805677399</v>
      </c>
      <c r="J32" s="54">
        <f t="shared" ref="J32:L32" si="13">+J29-J31</f>
        <v>30737537.818167537</v>
      </c>
      <c r="K32" s="54">
        <f t="shared" si="13"/>
        <v>79429398.006658435</v>
      </c>
      <c r="L32" s="54">
        <f t="shared" si="13"/>
        <v>134815264.79428262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40631835</v>
      </c>
      <c r="D35" s="24">
        <v>49287297</v>
      </c>
      <c r="E35" s="24">
        <v>49242949</v>
      </c>
      <c r="F35" s="24">
        <v>104852058</v>
      </c>
      <c r="G35" s="24">
        <v>82823041</v>
      </c>
      <c r="H35" s="24">
        <v>82823041</v>
      </c>
      <c r="I35" s="24">
        <v>81456257</v>
      </c>
      <c r="J35" s="24">
        <v>99178523</v>
      </c>
      <c r="K35" s="24">
        <v>152551253</v>
      </c>
      <c r="L35" s="24">
        <v>210012708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0.96852553026314769</v>
      </c>
      <c r="D36" s="56">
        <f t="shared" si="14"/>
        <v>1.2012451075086572</v>
      </c>
      <c r="E36" s="56">
        <f t="shared" si="14"/>
        <v>1.0512932370554868</v>
      </c>
      <c r="F36" s="56">
        <f t="shared" si="14"/>
        <v>0.98082624418274378</v>
      </c>
      <c r="G36" s="56">
        <f t="shared" si="14"/>
        <v>0.98082744421954238</v>
      </c>
      <c r="H36" s="56">
        <f t="shared" si="14"/>
        <v>0.98082744421954238</v>
      </c>
      <c r="I36" s="56">
        <f>IF(ISERROR(I74/I73),0,(I74/I73))</f>
        <v>1.0585399327356448</v>
      </c>
      <c r="J36" s="56">
        <f t="shared" ref="J36:L36" si="15">IF(ISERROR(J74/J73),0,(J74/J73))</f>
        <v>0.98761242711960462</v>
      </c>
      <c r="K36" s="56">
        <f t="shared" si="15"/>
        <v>0.95163717210935295</v>
      </c>
      <c r="L36" s="56">
        <f t="shared" si="15"/>
        <v>0.94808185985717874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290150750</v>
      </c>
      <c r="D73" s="24">
        <v>317453551</v>
      </c>
      <c r="E73" s="24">
        <v>343215266</v>
      </c>
      <c r="F73" s="24">
        <v>391922953</v>
      </c>
      <c r="G73" s="24">
        <v>391947484</v>
      </c>
      <c r="H73" s="24">
        <v>391947484</v>
      </c>
      <c r="I73" s="24">
        <v>354485819</v>
      </c>
      <c r="J73" s="24">
        <v>423402958</v>
      </c>
      <c r="K73" s="24">
        <v>449586055</v>
      </c>
      <c r="L73" s="24">
        <v>478029566</v>
      </c>
    </row>
    <row r="74" spans="1:12" ht="13.5" hidden="1" x14ac:dyDescent="0.25">
      <c r="A74" s="50" t="s">
        <v>59</v>
      </c>
      <c r="B74" s="50" t="s">
        <v>19</v>
      </c>
      <c r="C74" s="24">
        <v>281018409</v>
      </c>
      <c r="D74" s="24">
        <v>381339525</v>
      </c>
      <c r="E74" s="24">
        <v>360819888</v>
      </c>
      <c r="F74" s="24">
        <v>384408318</v>
      </c>
      <c r="G74" s="24">
        <v>384432849</v>
      </c>
      <c r="H74" s="24">
        <v>384432849</v>
      </c>
      <c r="I74" s="24">
        <v>375237395</v>
      </c>
      <c r="J74" s="24">
        <v>418158023</v>
      </c>
      <c r="K74" s="24">
        <v>427842802</v>
      </c>
      <c r="L74" s="24">
        <v>453211160</v>
      </c>
    </row>
    <row r="75" spans="1:12" ht="13.5" hidden="1" x14ac:dyDescent="0.25">
      <c r="A75" s="50" t="s">
        <v>60</v>
      </c>
      <c r="B75" s="50" t="s">
        <v>19</v>
      </c>
      <c r="C75" s="24">
        <v>77059150</v>
      </c>
      <c r="D75" s="24">
        <v>77767705</v>
      </c>
      <c r="E75" s="24">
        <v>67235370</v>
      </c>
      <c r="F75" s="24">
        <v>22679276</v>
      </c>
      <c r="G75" s="24">
        <v>121689922</v>
      </c>
      <c r="H75" s="24">
        <v>121689922</v>
      </c>
      <c r="I75" s="24">
        <v>139526680</v>
      </c>
      <c r="J75" s="24">
        <v>132402932</v>
      </c>
      <c r="K75" s="24">
        <v>149936734</v>
      </c>
      <c r="L75" s="24">
        <v>168766992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-216641759</v>
      </c>
      <c r="E5" s="21">
        <v>21316094</v>
      </c>
      <c r="F5" s="22">
        <v>40959818</v>
      </c>
      <c r="G5" s="20">
        <v>-36706047</v>
      </c>
      <c r="H5" s="23">
        <v>-36706047</v>
      </c>
      <c r="I5" s="24">
        <v>-107134797</v>
      </c>
      <c r="J5" s="22">
        <v>39353036</v>
      </c>
      <c r="K5" s="20">
        <v>70219814</v>
      </c>
      <c r="L5" s="23">
        <v>80684415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5780618</v>
      </c>
      <c r="D6" s="20">
        <f t="shared" si="0"/>
        <v>236918568</v>
      </c>
      <c r="E6" s="23">
        <f t="shared" si="0"/>
        <v>-720617</v>
      </c>
      <c r="F6" s="22">
        <f t="shared" si="0"/>
        <v>6188196</v>
      </c>
      <c r="G6" s="20">
        <f t="shared" si="0"/>
        <v>4207528</v>
      </c>
      <c r="H6" s="23">
        <f t="shared" si="0"/>
        <v>4207528</v>
      </c>
      <c r="I6" s="25">
        <f>+I75-I5</f>
        <v>118077399</v>
      </c>
      <c r="J6" s="22">
        <f t="shared" ref="J6:L6" si="1">+J75-J5</f>
        <v>18252816</v>
      </c>
      <c r="K6" s="20">
        <f t="shared" si="1"/>
        <v>-6451887</v>
      </c>
      <c r="L6" s="23">
        <f t="shared" si="1"/>
        <v>-6789382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5780618</v>
      </c>
      <c r="D8" s="30">
        <f t="shared" si="2"/>
        <v>20276809</v>
      </c>
      <c r="E8" s="31">
        <f t="shared" si="2"/>
        <v>20595477</v>
      </c>
      <c r="F8" s="32">
        <f t="shared" si="2"/>
        <v>47148014</v>
      </c>
      <c r="G8" s="30">
        <f t="shared" si="2"/>
        <v>-32498519</v>
      </c>
      <c r="H8" s="31">
        <f t="shared" si="2"/>
        <v>-32498519</v>
      </c>
      <c r="I8" s="33">
        <f>SUM(I5:I7)</f>
        <v>10942602</v>
      </c>
      <c r="J8" s="32">
        <f t="shared" ref="J8:L8" si="3">SUM(J5:J7)</f>
        <v>57605852</v>
      </c>
      <c r="K8" s="30">
        <f t="shared" si="3"/>
        <v>63767927</v>
      </c>
      <c r="L8" s="31">
        <f t="shared" si="3"/>
        <v>73895033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225391</v>
      </c>
      <c r="D11" s="20">
        <v>6684251</v>
      </c>
      <c r="E11" s="23">
        <v>28925594</v>
      </c>
      <c r="F11" s="26">
        <v>8335608</v>
      </c>
      <c r="G11" s="20">
        <v>8335608</v>
      </c>
      <c r="H11" s="23">
        <v>8335608</v>
      </c>
      <c r="I11" s="27">
        <v>61271838</v>
      </c>
      <c r="J11" s="26">
        <v>8335608</v>
      </c>
      <c r="K11" s="20">
        <v>8335608</v>
      </c>
      <c r="L11" s="23">
        <v>8335608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4500863</v>
      </c>
      <c r="D13" s="20">
        <v>-6867764</v>
      </c>
      <c r="E13" s="23">
        <v>-10949282</v>
      </c>
      <c r="F13" s="26">
        <v>-5838246</v>
      </c>
      <c r="G13" s="20">
        <v>-6867766</v>
      </c>
      <c r="H13" s="23">
        <v>-6867766</v>
      </c>
      <c r="I13" s="27">
        <v>2068356</v>
      </c>
      <c r="J13" s="26">
        <v>-6867767</v>
      </c>
      <c r="K13" s="20">
        <v>-6867769</v>
      </c>
      <c r="L13" s="23">
        <v>-6867768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54625651</v>
      </c>
      <c r="D14" s="20">
        <f t="shared" si="4"/>
        <v>61104409.009240836</v>
      </c>
      <c r="E14" s="23">
        <f t="shared" si="4"/>
        <v>57881364.229423836</v>
      </c>
      <c r="F14" s="26">
        <f t="shared" si="4"/>
        <v>44187510.844925493</v>
      </c>
      <c r="G14" s="20">
        <f t="shared" si="4"/>
        <v>40024963.97000894</v>
      </c>
      <c r="H14" s="23">
        <f t="shared" si="4"/>
        <v>40024963.97000894</v>
      </c>
      <c r="I14" s="27">
        <f>-I32</f>
        <v>87234356.47822547</v>
      </c>
      <c r="J14" s="26">
        <f t="shared" ref="J14:L14" si="5">-J32</f>
        <v>22556692.1834879</v>
      </c>
      <c r="K14" s="20">
        <f t="shared" si="5"/>
        <v>13234812.814164139</v>
      </c>
      <c r="L14" s="23">
        <f t="shared" si="5"/>
        <v>-7303925.5393090844</v>
      </c>
    </row>
    <row r="15" spans="1:12" ht="13.5" x14ac:dyDescent="0.25">
      <c r="A15" s="18" t="s">
        <v>32</v>
      </c>
      <c r="B15" s="19" t="s">
        <v>19</v>
      </c>
      <c r="C15" s="35">
        <v>7104243</v>
      </c>
      <c r="D15" s="35">
        <v>9500037</v>
      </c>
      <c r="E15" s="36">
        <v>9500037</v>
      </c>
      <c r="F15" s="39">
        <v>9500037</v>
      </c>
      <c r="G15" s="35">
        <v>9500037</v>
      </c>
      <c r="H15" s="36">
        <v>9500037</v>
      </c>
      <c r="I15" s="38">
        <v>9500037</v>
      </c>
      <c r="J15" s="39">
        <v>9500037</v>
      </c>
      <c r="K15" s="35">
        <v>9500037</v>
      </c>
      <c r="L15" s="36">
        <v>9500037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66456148</v>
      </c>
      <c r="D18" s="30">
        <f t="shared" si="6"/>
        <v>70420933.009240836</v>
      </c>
      <c r="E18" s="31">
        <f t="shared" si="6"/>
        <v>85357713.229423836</v>
      </c>
      <c r="F18" s="32">
        <f t="shared" si="6"/>
        <v>56184909.844925493</v>
      </c>
      <c r="G18" s="30">
        <f t="shared" si="6"/>
        <v>50992842.97000894</v>
      </c>
      <c r="H18" s="31">
        <f t="shared" si="6"/>
        <v>50992842.97000894</v>
      </c>
      <c r="I18" s="33">
        <f>SUM(I11:I17)</f>
        <v>160074587.47822547</v>
      </c>
      <c r="J18" s="32">
        <f t="shared" ref="J18:L18" si="7">SUM(J11:J17)</f>
        <v>33524570.1834879</v>
      </c>
      <c r="K18" s="30">
        <f t="shared" si="7"/>
        <v>24202688.814164139</v>
      </c>
      <c r="L18" s="31">
        <f t="shared" si="7"/>
        <v>3663951.4606909156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-60675530</v>
      </c>
      <c r="D19" s="42">
        <f t="shared" si="8"/>
        <v>-50144124.009240836</v>
      </c>
      <c r="E19" s="43">
        <f t="shared" si="8"/>
        <v>-64762236.229423836</v>
      </c>
      <c r="F19" s="44">
        <f t="shared" si="8"/>
        <v>-9036895.844925493</v>
      </c>
      <c r="G19" s="42">
        <f t="shared" si="8"/>
        <v>-83491361.97000894</v>
      </c>
      <c r="H19" s="45">
        <f t="shared" si="8"/>
        <v>-83491361.97000894</v>
      </c>
      <c r="I19" s="46">
        <f>+I8-I18</f>
        <v>-149131985.47822547</v>
      </c>
      <c r="J19" s="47">
        <f t="shared" ref="J19:L19" si="9">+J8-J18</f>
        <v>24081281.8165121</v>
      </c>
      <c r="K19" s="42">
        <f t="shared" si="9"/>
        <v>39565238.185835861</v>
      </c>
      <c r="L19" s="43">
        <f t="shared" si="9"/>
        <v>70231081.539309084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-60675530</v>
      </c>
      <c r="D21" s="42">
        <f t="shared" ref="D21:L21" si="10">+D19-D20</f>
        <v>-50144124.009240836</v>
      </c>
      <c r="E21" s="43">
        <f t="shared" si="10"/>
        <v>-64762236.229423836</v>
      </c>
      <c r="F21" s="44">
        <f t="shared" si="10"/>
        <v>-9036895.844925493</v>
      </c>
      <c r="G21" s="42">
        <f t="shared" si="10"/>
        <v>-83491361.97000894</v>
      </c>
      <c r="H21" s="45">
        <f t="shared" si="10"/>
        <v>-83491361.97000894</v>
      </c>
      <c r="I21" s="46">
        <f t="shared" si="10"/>
        <v>-149131985.47822547</v>
      </c>
      <c r="J21" s="47">
        <f t="shared" si="10"/>
        <v>24081281.8165121</v>
      </c>
      <c r="K21" s="42">
        <f t="shared" si="10"/>
        <v>39565238.185835861</v>
      </c>
      <c r="L21" s="43">
        <f t="shared" si="10"/>
        <v>70231081.539309084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5247031.990759166</v>
      </c>
      <c r="E29" s="24">
        <f t="shared" si="11"/>
        <v>17381899.770576168</v>
      </c>
      <c r="F29" s="24">
        <f t="shared" si="11"/>
        <v>20513295.155074507</v>
      </c>
      <c r="G29" s="24">
        <f t="shared" si="11"/>
        <v>24675842.02999106</v>
      </c>
      <c r="H29" s="24">
        <f t="shared" si="11"/>
        <v>24675842.02999106</v>
      </c>
      <c r="I29" s="24">
        <f t="shared" si="11"/>
        <v>41494890.521774538</v>
      </c>
      <c r="J29" s="24">
        <f t="shared" si="11"/>
        <v>42144113.8165121</v>
      </c>
      <c r="K29" s="24">
        <f t="shared" si="11"/>
        <v>51465993.185835861</v>
      </c>
      <c r="L29" s="24">
        <f t="shared" si="11"/>
        <v>72004731.539309084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54625651</v>
      </c>
      <c r="D31" s="24">
        <v>66351441</v>
      </c>
      <c r="E31" s="24">
        <v>75263264</v>
      </c>
      <c r="F31" s="24">
        <v>64700806</v>
      </c>
      <c r="G31" s="24">
        <v>64700806</v>
      </c>
      <c r="H31" s="24">
        <v>64700806</v>
      </c>
      <c r="I31" s="24">
        <v>128729247</v>
      </c>
      <c r="J31" s="24">
        <v>64700806</v>
      </c>
      <c r="K31" s="24">
        <v>64700806</v>
      </c>
      <c r="L31" s="24">
        <v>64700806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-54625651</v>
      </c>
      <c r="D32" s="54">
        <f t="shared" si="12"/>
        <v>-61104409.009240836</v>
      </c>
      <c r="E32" s="54">
        <f t="shared" si="12"/>
        <v>-57881364.229423836</v>
      </c>
      <c r="F32" s="54">
        <f t="shared" si="12"/>
        <v>-44187510.844925493</v>
      </c>
      <c r="G32" s="54">
        <f t="shared" si="12"/>
        <v>-40024963.97000894</v>
      </c>
      <c r="H32" s="54">
        <f t="shared" si="12"/>
        <v>-40024963.97000894</v>
      </c>
      <c r="I32" s="54">
        <f>+I29-I31</f>
        <v>-87234356.47822547</v>
      </c>
      <c r="J32" s="54">
        <f t="shared" ref="J32:L32" si="13">+J29-J31</f>
        <v>-22556692.1834879</v>
      </c>
      <c r="K32" s="54">
        <f t="shared" si="13"/>
        <v>-13234812.814164139</v>
      </c>
      <c r="L32" s="54">
        <f t="shared" si="13"/>
        <v>7303925.5393090844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30124457</v>
      </c>
      <c r="D35" s="24">
        <v>20001277</v>
      </c>
      <c r="E35" s="24">
        <v>30042017</v>
      </c>
      <c r="F35" s="24">
        <v>19732039</v>
      </c>
      <c r="G35" s="24">
        <v>60489831</v>
      </c>
      <c r="H35" s="24">
        <v>60489831</v>
      </c>
      <c r="I35" s="24">
        <v>70585096</v>
      </c>
      <c r="J35" s="24">
        <v>45366053</v>
      </c>
      <c r="K35" s="24">
        <v>64111790</v>
      </c>
      <c r="L35" s="24">
        <v>83719830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0.26233484945782043</v>
      </c>
      <c r="E36" s="56">
        <f t="shared" si="14"/>
        <v>0.57858631031918284</v>
      </c>
      <c r="F36" s="56">
        <f t="shared" si="14"/>
        <v>1.0395932805056034</v>
      </c>
      <c r="G36" s="56">
        <f t="shared" si="14"/>
        <v>0.40793372409969308</v>
      </c>
      <c r="H36" s="56">
        <f t="shared" si="14"/>
        <v>0.40793372409969308</v>
      </c>
      <c r="I36" s="56">
        <f>IF(ISERROR(I74/I73),0,(I74/I73))</f>
        <v>0.58787042694926051</v>
      </c>
      <c r="J36" s="56">
        <f t="shared" ref="J36:L36" si="15">IF(ISERROR(J74/J73),0,(J74/J73))</f>
        <v>0.92897907200593577</v>
      </c>
      <c r="K36" s="56">
        <f t="shared" si="15"/>
        <v>0.80275395813836836</v>
      </c>
      <c r="L36" s="56">
        <f t="shared" si="15"/>
        <v>0.86006781833299328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100846191</v>
      </c>
      <c r="D73" s="24">
        <v>123959478</v>
      </c>
      <c r="E73" s="24">
        <v>80394263</v>
      </c>
      <c r="F73" s="24">
        <v>126430822</v>
      </c>
      <c r="G73" s="24">
        <v>124907545</v>
      </c>
      <c r="H73" s="24">
        <v>124907545</v>
      </c>
      <c r="I73" s="24">
        <v>102318622</v>
      </c>
      <c r="J73" s="24">
        <v>124469072</v>
      </c>
      <c r="K73" s="24">
        <v>135374752</v>
      </c>
      <c r="L73" s="24">
        <v>145331794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32518891</v>
      </c>
      <c r="E74" s="24">
        <v>46515020</v>
      </c>
      <c r="F74" s="24">
        <v>131436633</v>
      </c>
      <c r="G74" s="24">
        <v>50954000</v>
      </c>
      <c r="H74" s="24">
        <v>50954000</v>
      </c>
      <c r="I74" s="24">
        <v>60150092</v>
      </c>
      <c r="J74" s="24">
        <v>115629163</v>
      </c>
      <c r="K74" s="24">
        <v>108672618</v>
      </c>
      <c r="L74" s="24">
        <v>124995199</v>
      </c>
    </row>
    <row r="75" spans="1:12" ht="13.5" hidden="1" x14ac:dyDescent="0.25">
      <c r="A75" s="50" t="s">
        <v>60</v>
      </c>
      <c r="B75" s="50" t="s">
        <v>19</v>
      </c>
      <c r="C75" s="24">
        <v>5780618</v>
      </c>
      <c r="D75" s="24">
        <v>20276809</v>
      </c>
      <c r="E75" s="24">
        <v>20595477</v>
      </c>
      <c r="F75" s="24">
        <v>47148014</v>
      </c>
      <c r="G75" s="24">
        <v>-32498519</v>
      </c>
      <c r="H75" s="24">
        <v>-32498519</v>
      </c>
      <c r="I75" s="24">
        <v>10942602</v>
      </c>
      <c r="J75" s="24">
        <v>57605852</v>
      </c>
      <c r="K75" s="24">
        <v>63767927</v>
      </c>
      <c r="L75" s="24">
        <v>73895033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1809824259</v>
      </c>
      <c r="D5" s="20">
        <v>1642782170</v>
      </c>
      <c r="E5" s="21">
        <v>1210670490</v>
      </c>
      <c r="F5" s="22">
        <v>5595558</v>
      </c>
      <c r="G5" s="20">
        <v>43664974</v>
      </c>
      <c r="H5" s="23">
        <v>43664974</v>
      </c>
      <c r="I5" s="24">
        <v>1601926779</v>
      </c>
      <c r="J5" s="22">
        <v>43640444</v>
      </c>
      <c r="K5" s="20">
        <v>48656931</v>
      </c>
      <c r="L5" s="23">
        <v>85822565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-1757146478</v>
      </c>
      <c r="D6" s="20">
        <f t="shared" si="0"/>
        <v>-1614931617</v>
      </c>
      <c r="E6" s="23">
        <f t="shared" si="0"/>
        <v>-1105735479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-1460676221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52677781</v>
      </c>
      <c r="D8" s="30">
        <f t="shared" si="2"/>
        <v>27850553</v>
      </c>
      <c r="E8" s="31">
        <f t="shared" si="2"/>
        <v>104935011</v>
      </c>
      <c r="F8" s="32">
        <f t="shared" si="2"/>
        <v>5595558</v>
      </c>
      <c r="G8" s="30">
        <f t="shared" si="2"/>
        <v>43664974</v>
      </c>
      <c r="H8" s="31">
        <f t="shared" si="2"/>
        <v>43664974</v>
      </c>
      <c r="I8" s="33">
        <f>SUM(I5:I7)</f>
        <v>141250558</v>
      </c>
      <c r="J8" s="32">
        <f t="shared" ref="J8:L8" si="3">SUM(J5:J7)</f>
        <v>43640444</v>
      </c>
      <c r="K8" s="30">
        <f t="shared" si="3"/>
        <v>48656931</v>
      </c>
      <c r="L8" s="31">
        <f t="shared" si="3"/>
        <v>85822565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6198656</v>
      </c>
      <c r="D11" s="20">
        <v>0</v>
      </c>
      <c r="E11" s="23">
        <v>30756287</v>
      </c>
      <c r="F11" s="26">
        <v>0</v>
      </c>
      <c r="G11" s="20">
        <v>10372996</v>
      </c>
      <c r="H11" s="23">
        <v>10372996</v>
      </c>
      <c r="I11" s="27">
        <v>54483013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-41092926</v>
      </c>
      <c r="D13" s="20">
        <v>-50443243</v>
      </c>
      <c r="E13" s="23">
        <v>-45428972</v>
      </c>
      <c r="F13" s="26">
        <v>-50443210</v>
      </c>
      <c r="G13" s="20">
        <v>-45445092</v>
      </c>
      <c r="H13" s="23">
        <v>-45445092</v>
      </c>
      <c r="I13" s="27">
        <v>-38428733</v>
      </c>
      <c r="J13" s="26">
        <v>-45445089</v>
      </c>
      <c r="K13" s="20">
        <v>-45445079</v>
      </c>
      <c r="L13" s="23">
        <v>-45445069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1215366.9122416973</v>
      </c>
      <c r="D14" s="20">
        <f t="shared" si="4"/>
        <v>30328479.317343861</v>
      </c>
      <c r="E14" s="23">
        <f t="shared" si="4"/>
        <v>88563078.055312052</v>
      </c>
      <c r="F14" s="26">
        <f t="shared" si="4"/>
        <v>-10669504.080233768</v>
      </c>
      <c r="G14" s="20">
        <f t="shared" si="4"/>
        <v>20751935.863913611</v>
      </c>
      <c r="H14" s="23">
        <f t="shared" si="4"/>
        <v>20751935.863913611</v>
      </c>
      <c r="I14" s="27">
        <f>-I32</f>
        <v>57144395.412111141</v>
      </c>
      <c r="J14" s="26">
        <f t="shared" ref="J14:L14" si="5">-J32</f>
        <v>17657861.633924693</v>
      </c>
      <c r="K14" s="20">
        <f t="shared" si="5"/>
        <v>18996146.636000484</v>
      </c>
      <c r="L14" s="23">
        <f t="shared" si="5"/>
        <v>18759465.017563432</v>
      </c>
    </row>
    <row r="15" spans="1:12" ht="13.5" x14ac:dyDescent="0.25">
      <c r="A15" s="18" t="s">
        <v>32</v>
      </c>
      <c r="B15" s="19" t="s">
        <v>19</v>
      </c>
      <c r="C15" s="35">
        <v>35447041</v>
      </c>
      <c r="D15" s="35">
        <v>51074286</v>
      </c>
      <c r="E15" s="36">
        <v>53931440</v>
      </c>
      <c r="F15" s="39">
        <v>43689225</v>
      </c>
      <c r="G15" s="35">
        <v>47913998</v>
      </c>
      <c r="H15" s="36">
        <v>47913998</v>
      </c>
      <c r="I15" s="38">
        <v>54449738</v>
      </c>
      <c r="J15" s="39">
        <v>48354806</v>
      </c>
      <c r="K15" s="35">
        <v>48795103</v>
      </c>
      <c r="L15" s="36">
        <v>49235422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1768137.9122416973</v>
      </c>
      <c r="D18" s="30">
        <f t="shared" si="6"/>
        <v>30959522.317343861</v>
      </c>
      <c r="E18" s="31">
        <f t="shared" si="6"/>
        <v>127821833.05531205</v>
      </c>
      <c r="F18" s="32">
        <f t="shared" si="6"/>
        <v>-17423489.080233768</v>
      </c>
      <c r="G18" s="30">
        <f t="shared" si="6"/>
        <v>33593837.863913611</v>
      </c>
      <c r="H18" s="31">
        <f t="shared" si="6"/>
        <v>33593837.863913611</v>
      </c>
      <c r="I18" s="33">
        <f>SUM(I11:I17)</f>
        <v>127648413.41211113</v>
      </c>
      <c r="J18" s="32">
        <f t="shared" ref="J18:L18" si="7">SUM(J11:J17)</f>
        <v>20567578.633924693</v>
      </c>
      <c r="K18" s="30">
        <f t="shared" si="7"/>
        <v>22346170.636000484</v>
      </c>
      <c r="L18" s="31">
        <f t="shared" si="7"/>
        <v>22549818.017563432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50909643.087758303</v>
      </c>
      <c r="D19" s="42">
        <f t="shared" si="8"/>
        <v>-3108969.3173438609</v>
      </c>
      <c r="E19" s="43">
        <f t="shared" si="8"/>
        <v>-22886822.055312052</v>
      </c>
      <c r="F19" s="44">
        <f t="shared" si="8"/>
        <v>23019047.080233768</v>
      </c>
      <c r="G19" s="42">
        <f t="shared" si="8"/>
        <v>10071136.136086389</v>
      </c>
      <c r="H19" s="45">
        <f t="shared" si="8"/>
        <v>10071136.136086389</v>
      </c>
      <c r="I19" s="46">
        <f>+I8-I18</f>
        <v>13602144.587888867</v>
      </c>
      <c r="J19" s="47">
        <f t="shared" ref="J19:L19" si="9">+J8-J18</f>
        <v>23072865.366075307</v>
      </c>
      <c r="K19" s="42">
        <f t="shared" si="9"/>
        <v>26310760.363999516</v>
      </c>
      <c r="L19" s="43">
        <f t="shared" si="9"/>
        <v>63272746.982436568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50909643.087758303</v>
      </c>
      <c r="D21" s="42">
        <f t="shared" ref="D21:L21" si="10">+D19-D20</f>
        <v>-3108969.3173438609</v>
      </c>
      <c r="E21" s="43">
        <f t="shared" si="10"/>
        <v>-22886822.055312052</v>
      </c>
      <c r="F21" s="44">
        <f t="shared" si="10"/>
        <v>23019047.080233768</v>
      </c>
      <c r="G21" s="42">
        <f t="shared" si="10"/>
        <v>10071136.136086389</v>
      </c>
      <c r="H21" s="45">
        <f t="shared" si="10"/>
        <v>10071136.136086389</v>
      </c>
      <c r="I21" s="46">
        <f t="shared" si="10"/>
        <v>13602144.587888867</v>
      </c>
      <c r="J21" s="47">
        <f t="shared" si="10"/>
        <v>23072865.366075307</v>
      </c>
      <c r="K21" s="42">
        <f t="shared" si="10"/>
        <v>26310760.363999516</v>
      </c>
      <c r="L21" s="43">
        <f t="shared" si="10"/>
        <v>63272746.982436568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88420809.087758303</v>
      </c>
      <c r="D29" s="24">
        <f t="shared" ref="D29:L29" si="11">D35*D36</f>
        <v>75250713.682656139</v>
      </c>
      <c r="E29" s="24">
        <f t="shared" si="11"/>
        <v>37677973.944687948</v>
      </c>
      <c r="F29" s="24">
        <f t="shared" si="11"/>
        <v>88081560.080233768</v>
      </c>
      <c r="G29" s="24">
        <f t="shared" si="11"/>
        <v>103661407.13608639</v>
      </c>
      <c r="H29" s="24">
        <f t="shared" si="11"/>
        <v>103661407.13608639</v>
      </c>
      <c r="I29" s="24">
        <f t="shared" si="11"/>
        <v>62660376.587888859</v>
      </c>
      <c r="J29" s="24">
        <f t="shared" si="11"/>
        <v>106754978.36607531</v>
      </c>
      <c r="K29" s="24">
        <f t="shared" si="11"/>
        <v>105416709.36399952</v>
      </c>
      <c r="L29" s="24">
        <f t="shared" si="11"/>
        <v>105653326.98243657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89636176</v>
      </c>
      <c r="D31" s="24">
        <v>105579193</v>
      </c>
      <c r="E31" s="24">
        <v>126241052</v>
      </c>
      <c r="F31" s="24">
        <v>77412056</v>
      </c>
      <c r="G31" s="24">
        <v>124413343</v>
      </c>
      <c r="H31" s="24">
        <v>124413343</v>
      </c>
      <c r="I31" s="24">
        <v>119804772</v>
      </c>
      <c r="J31" s="24">
        <v>124412840</v>
      </c>
      <c r="K31" s="24">
        <v>124412856</v>
      </c>
      <c r="L31" s="24">
        <v>124412792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-1215366.9122416973</v>
      </c>
      <c r="D32" s="54">
        <f t="shared" si="12"/>
        <v>-30328479.317343861</v>
      </c>
      <c r="E32" s="54">
        <f t="shared" si="12"/>
        <v>-88563078.055312052</v>
      </c>
      <c r="F32" s="54">
        <f t="shared" si="12"/>
        <v>10669504.080233768</v>
      </c>
      <c r="G32" s="54">
        <f t="shared" si="12"/>
        <v>-20751935.863913611</v>
      </c>
      <c r="H32" s="54">
        <f t="shared" si="12"/>
        <v>-20751935.863913611</v>
      </c>
      <c r="I32" s="54">
        <f>+I29-I31</f>
        <v>-57144395.412111141</v>
      </c>
      <c r="J32" s="54">
        <f t="shared" ref="J32:L32" si="13">+J29-J31</f>
        <v>-17657861.633924693</v>
      </c>
      <c r="K32" s="54">
        <f t="shared" si="13"/>
        <v>-18996146.636000484</v>
      </c>
      <c r="L32" s="54">
        <f t="shared" si="13"/>
        <v>-18759465.017563432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91075671</v>
      </c>
      <c r="D35" s="24">
        <v>77797584</v>
      </c>
      <c r="E35" s="24">
        <v>103539708</v>
      </c>
      <c r="F35" s="24">
        <v>79857879</v>
      </c>
      <c r="G35" s="24">
        <v>106044511</v>
      </c>
      <c r="H35" s="24">
        <v>106044511</v>
      </c>
      <c r="I35" s="24">
        <v>93294412</v>
      </c>
      <c r="J35" s="24">
        <v>106044530</v>
      </c>
      <c r="K35" s="24">
        <v>106044526</v>
      </c>
      <c r="L35" s="24">
        <v>106044526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0.97084993299427136</v>
      </c>
      <c r="D36" s="56">
        <f t="shared" si="14"/>
        <v>0.96726286105049408</v>
      </c>
      <c r="E36" s="56">
        <f t="shared" si="14"/>
        <v>0.36389878504088452</v>
      </c>
      <c r="F36" s="56">
        <f t="shared" si="14"/>
        <v>1.1029789569071045</v>
      </c>
      <c r="G36" s="56">
        <f t="shared" si="14"/>
        <v>0.97752732469185877</v>
      </c>
      <c r="H36" s="56">
        <f t="shared" si="14"/>
        <v>0.97752732469185877</v>
      </c>
      <c r="I36" s="56">
        <f>IF(ISERROR(I74/I73),0,(I74/I73))</f>
        <v>0.67164126172839655</v>
      </c>
      <c r="J36" s="56">
        <f t="shared" ref="J36:L36" si="15">IF(ISERROR(J74/J73),0,(J74/J73))</f>
        <v>1.0066995286421214</v>
      </c>
      <c r="K36" s="56">
        <f t="shared" si="15"/>
        <v>0.99407968841314365</v>
      </c>
      <c r="L36" s="56">
        <f t="shared" si="15"/>
        <v>0.99631099282236002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703580887</v>
      </c>
      <c r="D73" s="24">
        <v>777058589</v>
      </c>
      <c r="E73" s="24">
        <v>962924501</v>
      </c>
      <c r="F73" s="24">
        <v>938342006</v>
      </c>
      <c r="G73" s="24">
        <v>1065967922</v>
      </c>
      <c r="H73" s="24">
        <v>1065967922</v>
      </c>
      <c r="I73" s="24">
        <v>945206784</v>
      </c>
      <c r="J73" s="24">
        <v>1135438537</v>
      </c>
      <c r="K73" s="24">
        <v>1243523570</v>
      </c>
      <c r="L73" s="24">
        <v>1364391219</v>
      </c>
    </row>
    <row r="74" spans="1:12" ht="13.5" hidden="1" x14ac:dyDescent="0.25">
      <c r="A74" s="50" t="s">
        <v>59</v>
      </c>
      <c r="B74" s="50" t="s">
        <v>19</v>
      </c>
      <c r="C74" s="24">
        <v>683071457</v>
      </c>
      <c r="D74" s="24">
        <v>751619914</v>
      </c>
      <c r="E74" s="24">
        <v>350407056</v>
      </c>
      <c r="F74" s="24">
        <v>1034971487</v>
      </c>
      <c r="G74" s="24">
        <v>1042012771</v>
      </c>
      <c r="H74" s="24">
        <v>1042012771</v>
      </c>
      <c r="I74" s="24">
        <v>634839877</v>
      </c>
      <c r="J74" s="24">
        <v>1143045440</v>
      </c>
      <c r="K74" s="24">
        <v>1236161523</v>
      </c>
      <c r="L74" s="24">
        <v>1359357970</v>
      </c>
    </row>
    <row r="75" spans="1:12" ht="13.5" hidden="1" x14ac:dyDescent="0.25">
      <c r="A75" s="50" t="s">
        <v>60</v>
      </c>
      <c r="B75" s="50" t="s">
        <v>19</v>
      </c>
      <c r="C75" s="24">
        <v>52677781</v>
      </c>
      <c r="D75" s="24">
        <v>27850553</v>
      </c>
      <c r="E75" s="24">
        <v>104935011</v>
      </c>
      <c r="F75" s="24">
        <v>5595558</v>
      </c>
      <c r="G75" s="24">
        <v>43664974</v>
      </c>
      <c r="H75" s="24">
        <v>43664974</v>
      </c>
      <c r="I75" s="24">
        <v>141250558</v>
      </c>
      <c r="J75" s="24">
        <v>43640444</v>
      </c>
      <c r="K75" s="24">
        <v>48656931</v>
      </c>
      <c r="L75" s="24">
        <v>85822565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-941648</v>
      </c>
      <c r="D5" s="20">
        <v>-36871771</v>
      </c>
      <c r="E5" s="21">
        <v>-74072214</v>
      </c>
      <c r="F5" s="22">
        <v>59046818</v>
      </c>
      <c r="G5" s="20">
        <v>2779294</v>
      </c>
      <c r="H5" s="23">
        <v>2779294</v>
      </c>
      <c r="I5" s="24">
        <v>-30628391</v>
      </c>
      <c r="J5" s="22">
        <v>23089507</v>
      </c>
      <c r="K5" s="20">
        <v>92351322</v>
      </c>
      <c r="L5" s="23">
        <v>97677276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4323190</v>
      </c>
      <c r="D6" s="20">
        <f t="shared" si="0"/>
        <v>39758967</v>
      </c>
      <c r="E6" s="23">
        <f t="shared" si="0"/>
        <v>78477054</v>
      </c>
      <c r="F6" s="22">
        <f t="shared" si="0"/>
        <v>-57948501</v>
      </c>
      <c r="G6" s="20">
        <f t="shared" si="0"/>
        <v>12334012</v>
      </c>
      <c r="H6" s="23">
        <f t="shared" si="0"/>
        <v>12334012</v>
      </c>
      <c r="I6" s="25">
        <f>+I75-I5</f>
        <v>67348283</v>
      </c>
      <c r="J6" s="22">
        <f t="shared" ref="J6:L6" si="1">+J75-J5</f>
        <v>10070676</v>
      </c>
      <c r="K6" s="20">
        <f t="shared" si="1"/>
        <v>125832447</v>
      </c>
      <c r="L6" s="23">
        <f t="shared" si="1"/>
        <v>131901364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3381542</v>
      </c>
      <c r="D8" s="30">
        <f t="shared" si="2"/>
        <v>2887196</v>
      </c>
      <c r="E8" s="31">
        <f t="shared" si="2"/>
        <v>4404840</v>
      </c>
      <c r="F8" s="32">
        <f t="shared" si="2"/>
        <v>1098317</v>
      </c>
      <c r="G8" s="30">
        <f t="shared" si="2"/>
        <v>15113306</v>
      </c>
      <c r="H8" s="31">
        <f t="shared" si="2"/>
        <v>15113306</v>
      </c>
      <c r="I8" s="33">
        <f>SUM(I5:I7)</f>
        <v>36719892</v>
      </c>
      <c r="J8" s="32">
        <f t="shared" ref="J8:L8" si="3">SUM(J5:J7)</f>
        <v>33160183</v>
      </c>
      <c r="K8" s="30">
        <f t="shared" si="3"/>
        <v>218183769</v>
      </c>
      <c r="L8" s="31">
        <f t="shared" si="3"/>
        <v>229578640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-3617345</v>
      </c>
      <c r="D11" s="20">
        <v>-3992691</v>
      </c>
      <c r="E11" s="23">
        <v>9268516</v>
      </c>
      <c r="F11" s="26">
        <v>2623124</v>
      </c>
      <c r="G11" s="20">
        <v>1491104</v>
      </c>
      <c r="H11" s="23">
        <v>1491104</v>
      </c>
      <c r="I11" s="27">
        <v>19710593</v>
      </c>
      <c r="J11" s="26">
        <v>1491104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-7507406</v>
      </c>
      <c r="D13" s="20">
        <v>-11778442</v>
      </c>
      <c r="E13" s="23">
        <v>-8392906</v>
      </c>
      <c r="F13" s="26">
        <v>-14472490</v>
      </c>
      <c r="G13" s="20">
        <v>-9216587</v>
      </c>
      <c r="H13" s="23">
        <v>-9216587</v>
      </c>
      <c r="I13" s="27">
        <v>-4166824</v>
      </c>
      <c r="J13" s="26">
        <v>-9216587</v>
      </c>
      <c r="K13" s="20">
        <v>-9216587</v>
      </c>
      <c r="L13" s="23">
        <v>-9216587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10384168.835315943</v>
      </c>
      <c r="D14" s="20">
        <f t="shared" si="4"/>
        <v>14954119.942552177</v>
      </c>
      <c r="E14" s="23">
        <f t="shared" si="4"/>
        <v>9769397.4117807522</v>
      </c>
      <c r="F14" s="26">
        <f t="shared" si="4"/>
        <v>-3554500.7429232448</v>
      </c>
      <c r="G14" s="20">
        <f t="shared" si="4"/>
        <v>-21044678.216723651</v>
      </c>
      <c r="H14" s="23">
        <f t="shared" si="4"/>
        <v>-21044678.216723651</v>
      </c>
      <c r="I14" s="27">
        <f>-I32</f>
        <v>29335439.257414334</v>
      </c>
      <c r="J14" s="26">
        <f t="shared" ref="J14:L14" si="5">-J32</f>
        <v>-44872198.668034144</v>
      </c>
      <c r="K14" s="20">
        <f t="shared" si="5"/>
        <v>-52886712.045247443</v>
      </c>
      <c r="L14" s="23">
        <f t="shared" si="5"/>
        <v>-53000240.655947536</v>
      </c>
    </row>
    <row r="15" spans="1:12" ht="13.5" x14ac:dyDescent="0.25">
      <c r="A15" s="18" t="s">
        <v>32</v>
      </c>
      <c r="B15" s="19" t="s">
        <v>19</v>
      </c>
      <c r="C15" s="35">
        <v>2870353</v>
      </c>
      <c r="D15" s="35">
        <v>2092251</v>
      </c>
      <c r="E15" s="36">
        <v>3610812</v>
      </c>
      <c r="F15" s="39">
        <v>2249380</v>
      </c>
      <c r="G15" s="35">
        <v>13094037</v>
      </c>
      <c r="H15" s="36">
        <v>13094037</v>
      </c>
      <c r="I15" s="38">
        <v>5268138</v>
      </c>
      <c r="J15" s="39">
        <v>13094037</v>
      </c>
      <c r="K15" s="35">
        <v>13094037</v>
      </c>
      <c r="L15" s="36">
        <v>13094037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697856</v>
      </c>
      <c r="D17" s="20">
        <v>697856</v>
      </c>
      <c r="E17" s="23">
        <v>697856</v>
      </c>
      <c r="F17" s="26">
        <v>0</v>
      </c>
      <c r="G17" s="20">
        <v>0</v>
      </c>
      <c r="H17" s="23">
        <v>0</v>
      </c>
      <c r="I17" s="27">
        <v>697856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2827626.8353159428</v>
      </c>
      <c r="D18" s="30">
        <f t="shared" si="6"/>
        <v>1973093.9425521772</v>
      </c>
      <c r="E18" s="31">
        <f t="shared" si="6"/>
        <v>14953675.411780752</v>
      </c>
      <c r="F18" s="32">
        <f t="shared" si="6"/>
        <v>-13154486.742923245</v>
      </c>
      <c r="G18" s="30">
        <f t="shared" si="6"/>
        <v>-15676124.216723651</v>
      </c>
      <c r="H18" s="31">
        <f t="shared" si="6"/>
        <v>-15676124.216723651</v>
      </c>
      <c r="I18" s="33">
        <f>SUM(I11:I17)</f>
        <v>50845202.257414334</v>
      </c>
      <c r="J18" s="32">
        <f t="shared" ref="J18:L18" si="7">SUM(J11:J17)</f>
        <v>-39503644.668034144</v>
      </c>
      <c r="K18" s="30">
        <f t="shared" si="7"/>
        <v>-49009262.045247443</v>
      </c>
      <c r="L18" s="31">
        <f t="shared" si="7"/>
        <v>-49122790.655947536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553915.16468405724</v>
      </c>
      <c r="D19" s="42">
        <f t="shared" si="8"/>
        <v>914102.05744782276</v>
      </c>
      <c r="E19" s="43">
        <f t="shared" si="8"/>
        <v>-10548835.411780752</v>
      </c>
      <c r="F19" s="44">
        <f t="shared" si="8"/>
        <v>14252803.742923245</v>
      </c>
      <c r="G19" s="42">
        <f t="shared" si="8"/>
        <v>30789430.216723651</v>
      </c>
      <c r="H19" s="45">
        <f t="shared" si="8"/>
        <v>30789430.216723651</v>
      </c>
      <c r="I19" s="46">
        <f>+I8-I18</f>
        <v>-14125310.257414334</v>
      </c>
      <c r="J19" s="47">
        <f t="shared" ref="J19:L19" si="9">+J8-J18</f>
        <v>72663827.668034136</v>
      </c>
      <c r="K19" s="42">
        <f t="shared" si="9"/>
        <v>267193031.04524744</v>
      </c>
      <c r="L19" s="43">
        <f t="shared" si="9"/>
        <v>278701430.65594757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553915.16468405724</v>
      </c>
      <c r="D21" s="42">
        <f t="shared" ref="D21:L21" si="10">+D19-D20</f>
        <v>914102.05744782276</v>
      </c>
      <c r="E21" s="43">
        <f t="shared" si="10"/>
        <v>-10548835.411780752</v>
      </c>
      <c r="F21" s="44">
        <f t="shared" si="10"/>
        <v>14252803.742923245</v>
      </c>
      <c r="G21" s="42">
        <f t="shared" si="10"/>
        <v>30789430.216723651</v>
      </c>
      <c r="H21" s="45">
        <f t="shared" si="10"/>
        <v>30789430.216723651</v>
      </c>
      <c r="I21" s="46">
        <f t="shared" si="10"/>
        <v>-14125310.257414334</v>
      </c>
      <c r="J21" s="47">
        <f t="shared" si="10"/>
        <v>72663827.668034136</v>
      </c>
      <c r="K21" s="42">
        <f t="shared" si="10"/>
        <v>267193031.04524744</v>
      </c>
      <c r="L21" s="43">
        <f t="shared" si="10"/>
        <v>278701430.65594757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14754774.164684057</v>
      </c>
      <c r="D29" s="24">
        <f t="shared" ref="D29:L29" si="11">D35*D36</f>
        <v>16553606.057447823</v>
      </c>
      <c r="E29" s="24">
        <f t="shared" si="11"/>
        <v>15406027.588219248</v>
      </c>
      <c r="F29" s="24">
        <f t="shared" si="11"/>
        <v>38298197.742923245</v>
      </c>
      <c r="G29" s="24">
        <f t="shared" si="11"/>
        <v>51905512.216723651</v>
      </c>
      <c r="H29" s="24">
        <f t="shared" si="11"/>
        <v>51905512.216723651</v>
      </c>
      <c r="I29" s="24">
        <f t="shared" si="11"/>
        <v>35810935.742585666</v>
      </c>
      <c r="J29" s="24">
        <f t="shared" si="11"/>
        <v>58476157.668034144</v>
      </c>
      <c r="K29" s="24">
        <f t="shared" si="11"/>
        <v>55123825.045247443</v>
      </c>
      <c r="L29" s="24">
        <f t="shared" si="11"/>
        <v>55237353.655947536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25138943</v>
      </c>
      <c r="D31" s="24">
        <v>31507726</v>
      </c>
      <c r="E31" s="24">
        <v>25175425</v>
      </c>
      <c r="F31" s="24">
        <v>34743697</v>
      </c>
      <c r="G31" s="24">
        <v>30860834</v>
      </c>
      <c r="H31" s="24">
        <v>30860834</v>
      </c>
      <c r="I31" s="24">
        <v>65146375</v>
      </c>
      <c r="J31" s="24">
        <v>13603959</v>
      </c>
      <c r="K31" s="24">
        <v>2237113</v>
      </c>
      <c r="L31" s="24">
        <v>2237113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-10384168.835315943</v>
      </c>
      <c r="D32" s="54">
        <f t="shared" si="12"/>
        <v>-14954119.942552177</v>
      </c>
      <c r="E32" s="54">
        <f t="shared" si="12"/>
        <v>-9769397.4117807522</v>
      </c>
      <c r="F32" s="54">
        <f t="shared" si="12"/>
        <v>3554500.7429232448</v>
      </c>
      <c r="G32" s="54">
        <f t="shared" si="12"/>
        <v>21044678.216723651</v>
      </c>
      <c r="H32" s="54">
        <f t="shared" si="12"/>
        <v>21044678.216723651</v>
      </c>
      <c r="I32" s="54">
        <f>+I29-I31</f>
        <v>-29335439.257414334</v>
      </c>
      <c r="J32" s="54">
        <f t="shared" ref="J32:L32" si="13">+J29-J31</f>
        <v>44872198.668034144</v>
      </c>
      <c r="K32" s="54">
        <f t="shared" si="13"/>
        <v>52886712.045247443</v>
      </c>
      <c r="L32" s="54">
        <f t="shared" si="13"/>
        <v>53000240.655947536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38270014</v>
      </c>
      <c r="D35" s="24">
        <v>62375276</v>
      </c>
      <c r="E35" s="24">
        <v>54919520</v>
      </c>
      <c r="F35" s="24">
        <v>63622937</v>
      </c>
      <c r="G35" s="24">
        <v>101312962</v>
      </c>
      <c r="H35" s="24">
        <v>101312962</v>
      </c>
      <c r="I35" s="24">
        <v>118729449</v>
      </c>
      <c r="J35" s="24">
        <v>91756413</v>
      </c>
      <c r="K35" s="24">
        <v>91756413</v>
      </c>
      <c r="L35" s="24">
        <v>91756415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0.38554399704907494</v>
      </c>
      <c r="D36" s="56">
        <f t="shared" si="14"/>
        <v>0.26538729956798623</v>
      </c>
      <c r="E36" s="56">
        <f t="shared" si="14"/>
        <v>0.28052006988078643</v>
      </c>
      <c r="F36" s="56">
        <f t="shared" si="14"/>
        <v>0.60195582833472849</v>
      </c>
      <c r="G36" s="56">
        <f t="shared" si="14"/>
        <v>0.51232844437737046</v>
      </c>
      <c r="H36" s="56">
        <f t="shared" si="14"/>
        <v>0.51232844437737046</v>
      </c>
      <c r="I36" s="56">
        <f>IF(ISERROR(I74/I73),0,(I74/I73))</f>
        <v>0.30161797299830528</v>
      </c>
      <c r="J36" s="56">
        <f t="shared" ref="J36:L36" si="15">IF(ISERROR(J74/J73),0,(J74/J73))</f>
        <v>0.63729777305085089</v>
      </c>
      <c r="K36" s="56">
        <f t="shared" si="15"/>
        <v>0.60076264146515235</v>
      </c>
      <c r="L36" s="56">
        <f t="shared" si="15"/>
        <v>0.60199991091573857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47856</v>
      </c>
      <c r="D55" s="24">
        <v>47856</v>
      </c>
      <c r="E55" s="24">
        <v>47856</v>
      </c>
      <c r="F55" s="24">
        <v>0</v>
      </c>
      <c r="G55" s="24">
        <v>0</v>
      </c>
      <c r="H55" s="24">
        <v>0</v>
      </c>
      <c r="I55" s="24">
        <v>47856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650000</v>
      </c>
      <c r="D56" s="24">
        <v>650000</v>
      </c>
      <c r="E56" s="24">
        <v>650000</v>
      </c>
      <c r="F56" s="24">
        <v>0</v>
      </c>
      <c r="G56" s="24">
        <v>0</v>
      </c>
      <c r="H56" s="24">
        <v>0</v>
      </c>
      <c r="I56" s="24">
        <v>650000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697856</v>
      </c>
      <c r="D67" s="54">
        <f t="shared" ref="D67:L67" si="18">SUM(D54:D66)</f>
        <v>697856</v>
      </c>
      <c r="E67" s="54">
        <f t="shared" si="18"/>
        <v>697856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697856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58923895</v>
      </c>
      <c r="D73" s="24">
        <v>100382916</v>
      </c>
      <c r="E73" s="24">
        <v>92298904</v>
      </c>
      <c r="F73" s="24">
        <v>96116820</v>
      </c>
      <c r="G73" s="24">
        <v>136678193</v>
      </c>
      <c r="H73" s="24">
        <v>136678193</v>
      </c>
      <c r="I73" s="24">
        <v>109447871</v>
      </c>
      <c r="J73" s="24">
        <v>147474719</v>
      </c>
      <c r="K73" s="24">
        <v>154832389</v>
      </c>
      <c r="L73" s="24">
        <v>162587642</v>
      </c>
    </row>
    <row r="74" spans="1:12" ht="13.5" hidden="1" x14ac:dyDescent="0.25">
      <c r="A74" s="50" t="s">
        <v>59</v>
      </c>
      <c r="B74" s="50" t="s">
        <v>19</v>
      </c>
      <c r="C74" s="24">
        <v>22717754</v>
      </c>
      <c r="D74" s="24">
        <v>26640351</v>
      </c>
      <c r="E74" s="24">
        <v>25891695</v>
      </c>
      <c r="F74" s="24">
        <v>57858080</v>
      </c>
      <c r="G74" s="24">
        <v>70024126</v>
      </c>
      <c r="H74" s="24">
        <v>70024126</v>
      </c>
      <c r="I74" s="24">
        <v>33011445</v>
      </c>
      <c r="J74" s="24">
        <v>93985310</v>
      </c>
      <c r="K74" s="24">
        <v>93017515</v>
      </c>
      <c r="L74" s="24">
        <v>97877746</v>
      </c>
    </row>
    <row r="75" spans="1:12" ht="13.5" hidden="1" x14ac:dyDescent="0.25">
      <c r="A75" s="50" t="s">
        <v>60</v>
      </c>
      <c r="B75" s="50" t="s">
        <v>19</v>
      </c>
      <c r="C75" s="24">
        <v>3381542</v>
      </c>
      <c r="D75" s="24">
        <v>2887196</v>
      </c>
      <c r="E75" s="24">
        <v>4404840</v>
      </c>
      <c r="F75" s="24">
        <v>1098317</v>
      </c>
      <c r="G75" s="24">
        <v>15113306</v>
      </c>
      <c r="H75" s="24">
        <v>15113306</v>
      </c>
      <c r="I75" s="24">
        <v>36719892</v>
      </c>
      <c r="J75" s="24">
        <v>33160183</v>
      </c>
      <c r="K75" s="24">
        <v>218183769</v>
      </c>
      <c r="L75" s="24">
        <v>229578640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207356201</v>
      </c>
      <c r="D5" s="20">
        <v>217478852</v>
      </c>
      <c r="E5" s="21">
        <v>218197047</v>
      </c>
      <c r="F5" s="22">
        <v>554377364</v>
      </c>
      <c r="G5" s="20">
        <v>552732364</v>
      </c>
      <c r="H5" s="23">
        <v>552732364</v>
      </c>
      <c r="I5" s="24">
        <v>210068494</v>
      </c>
      <c r="J5" s="22">
        <v>194698048</v>
      </c>
      <c r="K5" s="20">
        <v>313270410</v>
      </c>
      <c r="L5" s="23">
        <v>308037180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347665214</v>
      </c>
      <c r="D6" s="20">
        <f t="shared" si="0"/>
        <v>-8380370</v>
      </c>
      <c r="E6" s="23">
        <f t="shared" si="0"/>
        <v>-102518823</v>
      </c>
      <c r="F6" s="22">
        <f t="shared" si="0"/>
        <v>-347346656</v>
      </c>
      <c r="G6" s="20">
        <f t="shared" si="0"/>
        <v>-347346656</v>
      </c>
      <c r="H6" s="23">
        <f t="shared" si="0"/>
        <v>-347346656</v>
      </c>
      <c r="I6" s="25">
        <f>+I75-I5</f>
        <v>-124002152</v>
      </c>
      <c r="J6" s="22">
        <f t="shared" ref="J6:L6" si="1">+J75-J5</f>
        <v>6170400</v>
      </c>
      <c r="K6" s="20">
        <f t="shared" si="1"/>
        <v>-109554962</v>
      </c>
      <c r="L6" s="23">
        <f t="shared" si="1"/>
        <v>-103921732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555021415</v>
      </c>
      <c r="D8" s="30">
        <f t="shared" si="2"/>
        <v>209098482</v>
      </c>
      <c r="E8" s="31">
        <f t="shared" si="2"/>
        <v>115678224</v>
      </c>
      <c r="F8" s="32">
        <f t="shared" si="2"/>
        <v>207030708</v>
      </c>
      <c r="G8" s="30">
        <f t="shared" si="2"/>
        <v>205385708</v>
      </c>
      <c r="H8" s="31">
        <f t="shared" si="2"/>
        <v>205385708</v>
      </c>
      <c r="I8" s="33">
        <f>SUM(I5:I7)</f>
        <v>86066342</v>
      </c>
      <c r="J8" s="32">
        <f t="shared" ref="J8:L8" si="3">SUM(J5:J7)</f>
        <v>200868448</v>
      </c>
      <c r="K8" s="30">
        <f t="shared" si="3"/>
        <v>203715448</v>
      </c>
      <c r="L8" s="31">
        <f t="shared" si="3"/>
        <v>204115448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-2608927</v>
      </c>
      <c r="D11" s="20">
        <v>-1000003</v>
      </c>
      <c r="E11" s="23">
        <v>-649581</v>
      </c>
      <c r="F11" s="26">
        <v>0</v>
      </c>
      <c r="G11" s="20">
        <v>0</v>
      </c>
      <c r="H11" s="23">
        <v>0</v>
      </c>
      <c r="I11" s="27">
        <v>1238464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-15054641</v>
      </c>
      <c r="D13" s="20">
        <v>-2233622</v>
      </c>
      <c r="E13" s="23">
        <v>-910810</v>
      </c>
      <c r="F13" s="26">
        <v>0</v>
      </c>
      <c r="G13" s="20">
        <v>0</v>
      </c>
      <c r="H13" s="23">
        <v>0</v>
      </c>
      <c r="I13" s="27">
        <v>-1709904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34240340.471458927</v>
      </c>
      <c r="D14" s="20">
        <f t="shared" si="4"/>
        <v>11855469.808098771</v>
      </c>
      <c r="E14" s="23">
        <f t="shared" si="4"/>
        <v>16720648.075304853</v>
      </c>
      <c r="F14" s="26">
        <f t="shared" si="4"/>
        <v>-82360536.142113507</v>
      </c>
      <c r="G14" s="20">
        <f t="shared" si="4"/>
        <v>-43342439.087863155</v>
      </c>
      <c r="H14" s="23">
        <f t="shared" si="4"/>
        <v>-43342439.087863155</v>
      </c>
      <c r="I14" s="27">
        <f>-I32</f>
        <v>15396936.812147126</v>
      </c>
      <c r="J14" s="26">
        <f t="shared" ref="J14:L14" si="5">-J32</f>
        <v>-14163393.258634225</v>
      </c>
      <c r="K14" s="20">
        <f t="shared" si="5"/>
        <v>-55307396.216451615</v>
      </c>
      <c r="L14" s="23">
        <f t="shared" si="5"/>
        <v>-49033971.008387089</v>
      </c>
    </row>
    <row r="15" spans="1:12" ht="13.5" x14ac:dyDescent="0.25">
      <c r="A15" s="18" t="s">
        <v>32</v>
      </c>
      <c r="B15" s="19" t="s">
        <v>19</v>
      </c>
      <c r="C15" s="35">
        <v>65241667</v>
      </c>
      <c r="D15" s="35">
        <v>63094637</v>
      </c>
      <c r="E15" s="36">
        <v>57840376</v>
      </c>
      <c r="F15" s="39">
        <v>61540069</v>
      </c>
      <c r="G15" s="35">
        <v>61540069</v>
      </c>
      <c r="H15" s="36">
        <v>61540069</v>
      </c>
      <c r="I15" s="38">
        <v>57797028</v>
      </c>
      <c r="J15" s="39">
        <v>56479808</v>
      </c>
      <c r="K15" s="35">
        <v>56479808</v>
      </c>
      <c r="L15" s="36">
        <v>56479808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81818439.471458927</v>
      </c>
      <c r="D18" s="30">
        <f t="shared" si="6"/>
        <v>71716481.808098763</v>
      </c>
      <c r="E18" s="31">
        <f t="shared" si="6"/>
        <v>73000633.075304851</v>
      </c>
      <c r="F18" s="32">
        <f t="shared" si="6"/>
        <v>-20820467.142113507</v>
      </c>
      <c r="G18" s="30">
        <f t="shared" si="6"/>
        <v>18197629.912136845</v>
      </c>
      <c r="H18" s="31">
        <f t="shared" si="6"/>
        <v>18197629.912136845</v>
      </c>
      <c r="I18" s="33">
        <f>SUM(I11:I17)</f>
        <v>72722524.812147126</v>
      </c>
      <c r="J18" s="32">
        <f t="shared" ref="J18:L18" si="7">SUM(J11:J17)</f>
        <v>42316414.741365775</v>
      </c>
      <c r="K18" s="30">
        <f t="shared" si="7"/>
        <v>1172411.7835483849</v>
      </c>
      <c r="L18" s="31">
        <f t="shared" si="7"/>
        <v>7445836.9916129112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473202975.52854109</v>
      </c>
      <c r="D19" s="42">
        <f t="shared" si="8"/>
        <v>137382000.19190124</v>
      </c>
      <c r="E19" s="43">
        <f t="shared" si="8"/>
        <v>42677590.924695149</v>
      </c>
      <c r="F19" s="44">
        <f t="shared" si="8"/>
        <v>227851175.14211351</v>
      </c>
      <c r="G19" s="42">
        <f t="shared" si="8"/>
        <v>187188078.08786315</v>
      </c>
      <c r="H19" s="45">
        <f t="shared" si="8"/>
        <v>187188078.08786315</v>
      </c>
      <c r="I19" s="46">
        <f>+I8-I18</f>
        <v>13343817.187852874</v>
      </c>
      <c r="J19" s="47">
        <f t="shared" ref="J19:L19" si="9">+J8-J18</f>
        <v>158552033.25863421</v>
      </c>
      <c r="K19" s="42">
        <f t="shared" si="9"/>
        <v>202543036.21645162</v>
      </c>
      <c r="L19" s="43">
        <f t="shared" si="9"/>
        <v>196669611.00838709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473202975.52854109</v>
      </c>
      <c r="D21" s="42">
        <f t="shared" ref="D21:L21" si="10">+D19-D20</f>
        <v>137382000.19190124</v>
      </c>
      <c r="E21" s="43">
        <f t="shared" si="10"/>
        <v>42677590.924695149</v>
      </c>
      <c r="F21" s="44">
        <f t="shared" si="10"/>
        <v>227851175.14211351</v>
      </c>
      <c r="G21" s="42">
        <f t="shared" si="10"/>
        <v>187188078.08786315</v>
      </c>
      <c r="H21" s="45">
        <f t="shared" si="10"/>
        <v>187188078.08786315</v>
      </c>
      <c r="I21" s="46">
        <f t="shared" si="10"/>
        <v>13343817.187852874</v>
      </c>
      <c r="J21" s="47">
        <f t="shared" si="10"/>
        <v>158552033.25863421</v>
      </c>
      <c r="K21" s="42">
        <f t="shared" si="10"/>
        <v>202543036.21645162</v>
      </c>
      <c r="L21" s="43">
        <f t="shared" si="10"/>
        <v>196669611.00838709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-5309736.4714589305</v>
      </c>
      <c r="D29" s="24">
        <f t="shared" ref="D29:L29" si="11">D35*D36</f>
        <v>-13090.808098769816</v>
      </c>
      <c r="E29" s="24">
        <f t="shared" si="11"/>
        <v>107498.92469514668</v>
      </c>
      <c r="F29" s="24">
        <f t="shared" si="11"/>
        <v>95603633.142113507</v>
      </c>
      <c r="G29" s="24">
        <f t="shared" si="11"/>
        <v>56585536.087863155</v>
      </c>
      <c r="H29" s="24">
        <f t="shared" si="11"/>
        <v>56585536.087863155</v>
      </c>
      <c r="I29" s="24">
        <f t="shared" si="11"/>
        <v>15339.187852874975</v>
      </c>
      <c r="J29" s="24">
        <f t="shared" si="11"/>
        <v>32461964.258634225</v>
      </c>
      <c r="K29" s="24">
        <f t="shared" si="11"/>
        <v>73605967.216451615</v>
      </c>
      <c r="L29" s="24">
        <f t="shared" si="11"/>
        <v>67332542.008387089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28930604</v>
      </c>
      <c r="D31" s="24">
        <v>11842379</v>
      </c>
      <c r="E31" s="24">
        <v>16828147</v>
      </c>
      <c r="F31" s="24">
        <v>13243097</v>
      </c>
      <c r="G31" s="24">
        <v>13243097</v>
      </c>
      <c r="H31" s="24">
        <v>13243097</v>
      </c>
      <c r="I31" s="24">
        <v>15412276</v>
      </c>
      <c r="J31" s="24">
        <v>18298571</v>
      </c>
      <c r="K31" s="24">
        <v>18298571</v>
      </c>
      <c r="L31" s="24">
        <v>18298571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-34240340.471458927</v>
      </c>
      <c r="D32" s="54">
        <f t="shared" si="12"/>
        <v>-11855469.808098771</v>
      </c>
      <c r="E32" s="54">
        <f t="shared" si="12"/>
        <v>-16720648.075304853</v>
      </c>
      <c r="F32" s="54">
        <f t="shared" si="12"/>
        <v>82360536.142113507</v>
      </c>
      <c r="G32" s="54">
        <f t="shared" si="12"/>
        <v>43342439.087863155</v>
      </c>
      <c r="H32" s="54">
        <f t="shared" si="12"/>
        <v>43342439.087863155</v>
      </c>
      <c r="I32" s="54">
        <f>+I29-I31</f>
        <v>-15396936.812147126</v>
      </c>
      <c r="J32" s="54">
        <f t="shared" ref="J32:L32" si="13">+J29-J31</f>
        <v>14163393.258634225</v>
      </c>
      <c r="K32" s="54">
        <f t="shared" si="13"/>
        <v>55307396.216451615</v>
      </c>
      <c r="L32" s="54">
        <f t="shared" si="13"/>
        <v>49033971.008387089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8324522</v>
      </c>
      <c r="D35" s="24">
        <v>6284509</v>
      </c>
      <c r="E35" s="24">
        <v>8795362</v>
      </c>
      <c r="F35" s="24">
        <v>3792813</v>
      </c>
      <c r="G35" s="24">
        <v>3792813</v>
      </c>
      <c r="H35" s="24">
        <v>3792813</v>
      </c>
      <c r="I35" s="24">
        <v>10132645</v>
      </c>
      <c r="J35" s="24">
        <v>3179014</v>
      </c>
      <c r="K35" s="24">
        <v>3179014</v>
      </c>
      <c r="L35" s="24">
        <v>3179014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-0.63784280604447086</v>
      </c>
      <c r="D36" s="56">
        <f t="shared" si="14"/>
        <v>-2.0830279817834322E-3</v>
      </c>
      <c r="E36" s="56">
        <f t="shared" si="14"/>
        <v>1.2222228567186509E-2</v>
      </c>
      <c r="F36" s="56">
        <f t="shared" si="14"/>
        <v>25.206524324324324</v>
      </c>
      <c r="G36" s="56">
        <f t="shared" si="14"/>
        <v>14.919147368421052</v>
      </c>
      <c r="H36" s="56">
        <f t="shared" si="14"/>
        <v>14.919147368421052</v>
      </c>
      <c r="I36" s="56">
        <f>IF(ISERROR(I74/I73),0,(I74/I73))</f>
        <v>1.5138384748380087E-3</v>
      </c>
      <c r="J36" s="56">
        <f t="shared" ref="J36:L36" si="15">IF(ISERROR(J74/J73),0,(J74/J73))</f>
        <v>10.211331016042781</v>
      </c>
      <c r="K36" s="56">
        <f t="shared" si="15"/>
        <v>23.153709677419354</v>
      </c>
      <c r="L36" s="56">
        <f t="shared" si="15"/>
        <v>21.180322580645161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7922811</v>
      </c>
      <c r="D73" s="24">
        <v>25687605</v>
      </c>
      <c r="E73" s="24">
        <v>-4377925</v>
      </c>
      <c r="F73" s="24">
        <v>740000</v>
      </c>
      <c r="G73" s="24">
        <v>1140000</v>
      </c>
      <c r="H73" s="24">
        <v>1140000</v>
      </c>
      <c r="I73" s="24">
        <v>-35345911</v>
      </c>
      <c r="J73" s="24">
        <v>3740000</v>
      </c>
      <c r="K73" s="24">
        <v>1240000</v>
      </c>
      <c r="L73" s="24">
        <v>1240000</v>
      </c>
    </row>
    <row r="74" spans="1:12" ht="13.5" hidden="1" x14ac:dyDescent="0.25">
      <c r="A74" s="50" t="s">
        <v>59</v>
      </c>
      <c r="B74" s="50" t="s">
        <v>19</v>
      </c>
      <c r="C74" s="24">
        <v>-5053508</v>
      </c>
      <c r="D74" s="24">
        <v>-53508</v>
      </c>
      <c r="E74" s="24">
        <v>-53508</v>
      </c>
      <c r="F74" s="24">
        <v>18652828</v>
      </c>
      <c r="G74" s="24">
        <v>17007828</v>
      </c>
      <c r="H74" s="24">
        <v>17007828</v>
      </c>
      <c r="I74" s="24">
        <v>-53508</v>
      </c>
      <c r="J74" s="24">
        <v>38190378</v>
      </c>
      <c r="K74" s="24">
        <v>28710600</v>
      </c>
      <c r="L74" s="24">
        <v>26263600</v>
      </c>
    </row>
    <row r="75" spans="1:12" ht="13.5" hidden="1" x14ac:dyDescent="0.25">
      <c r="A75" s="50" t="s">
        <v>60</v>
      </c>
      <c r="B75" s="50" t="s">
        <v>19</v>
      </c>
      <c r="C75" s="24">
        <v>555021415</v>
      </c>
      <c r="D75" s="24">
        <v>209098482</v>
      </c>
      <c r="E75" s="24">
        <v>115678224</v>
      </c>
      <c r="F75" s="24">
        <v>207030708</v>
      </c>
      <c r="G75" s="24">
        <v>205385708</v>
      </c>
      <c r="H75" s="24">
        <v>205385708</v>
      </c>
      <c r="I75" s="24">
        <v>86066342</v>
      </c>
      <c r="J75" s="24">
        <v>200868448</v>
      </c>
      <c r="K75" s="24">
        <v>203715448</v>
      </c>
      <c r="L75" s="24">
        <v>204115448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10277928</v>
      </c>
      <c r="D5" s="20">
        <v>44668172</v>
      </c>
      <c r="E5" s="21">
        <v>52643714</v>
      </c>
      <c r="F5" s="22">
        <v>29143271</v>
      </c>
      <c r="G5" s="20">
        <v>67989296</v>
      </c>
      <c r="H5" s="23">
        <v>67989296</v>
      </c>
      <c r="I5" s="24">
        <v>102680094</v>
      </c>
      <c r="J5" s="22">
        <v>330725466</v>
      </c>
      <c r="K5" s="20">
        <v>-12152624</v>
      </c>
      <c r="L5" s="23">
        <v>-43492682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-3667759</v>
      </c>
      <c r="D6" s="20">
        <f t="shared" si="0"/>
        <v>-96494112</v>
      </c>
      <c r="E6" s="23">
        <f t="shared" si="0"/>
        <v>-19151504</v>
      </c>
      <c r="F6" s="22">
        <f t="shared" si="0"/>
        <v>-10000</v>
      </c>
      <c r="G6" s="20">
        <f t="shared" si="0"/>
        <v>-3615000</v>
      </c>
      <c r="H6" s="23">
        <f t="shared" si="0"/>
        <v>-3615000</v>
      </c>
      <c r="I6" s="25">
        <f>+I75-I5</f>
        <v>-12587104</v>
      </c>
      <c r="J6" s="22">
        <f t="shared" ref="J6:L6" si="1">+J75-J5</f>
        <v>-8696</v>
      </c>
      <c r="K6" s="20">
        <f t="shared" si="1"/>
        <v>-9094</v>
      </c>
      <c r="L6" s="23">
        <f t="shared" si="1"/>
        <v>-9505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6610169</v>
      </c>
      <c r="D8" s="30">
        <f t="shared" si="2"/>
        <v>-51825940</v>
      </c>
      <c r="E8" s="31">
        <f t="shared" si="2"/>
        <v>33492210</v>
      </c>
      <c r="F8" s="32">
        <f t="shared" si="2"/>
        <v>29133271</v>
      </c>
      <c r="G8" s="30">
        <f t="shared" si="2"/>
        <v>64374296</v>
      </c>
      <c r="H8" s="31">
        <f t="shared" si="2"/>
        <v>64374296</v>
      </c>
      <c r="I8" s="33">
        <f>SUM(I5:I7)</f>
        <v>90092990</v>
      </c>
      <c r="J8" s="32">
        <f t="shared" ref="J8:L8" si="3">SUM(J5:J7)</f>
        <v>330716770</v>
      </c>
      <c r="K8" s="30">
        <f t="shared" si="3"/>
        <v>-12161718</v>
      </c>
      <c r="L8" s="31">
        <f t="shared" si="3"/>
        <v>-43502187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13460147</v>
      </c>
      <c r="D11" s="20">
        <v>38613236</v>
      </c>
      <c r="E11" s="23">
        <v>37042773</v>
      </c>
      <c r="F11" s="26">
        <v>0</v>
      </c>
      <c r="G11" s="20">
        <v>-3605000</v>
      </c>
      <c r="H11" s="23">
        <v>-3605000</v>
      </c>
      <c r="I11" s="27">
        <v>18257023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-572573</v>
      </c>
      <c r="D13" s="20">
        <v>1485185</v>
      </c>
      <c r="E13" s="23">
        <v>42211038</v>
      </c>
      <c r="F13" s="26">
        <v>-34906428</v>
      </c>
      <c r="G13" s="20">
        <v>-40012045</v>
      </c>
      <c r="H13" s="23">
        <v>-40012045</v>
      </c>
      <c r="I13" s="27">
        <v>11714619</v>
      </c>
      <c r="J13" s="26">
        <v>-45334616</v>
      </c>
      <c r="K13" s="20">
        <v>-41341906</v>
      </c>
      <c r="L13" s="23">
        <v>-42732631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4184055</v>
      </c>
      <c r="D14" s="20">
        <f t="shared" si="4"/>
        <v>-135628170</v>
      </c>
      <c r="E14" s="23">
        <f t="shared" si="4"/>
        <v>-132505881.33588296</v>
      </c>
      <c r="F14" s="26">
        <f t="shared" si="4"/>
        <v>2799110.5623100307</v>
      </c>
      <c r="G14" s="20">
        <f t="shared" si="4"/>
        <v>44241646.474167109</v>
      </c>
      <c r="H14" s="23">
        <f t="shared" si="4"/>
        <v>44241646.474167109</v>
      </c>
      <c r="I14" s="27">
        <f>-I32</f>
        <v>-146869591.61935857</v>
      </c>
      <c r="J14" s="26">
        <f t="shared" ref="J14:L14" si="5">-J32</f>
        <v>-12990122.573625805</v>
      </c>
      <c r="K14" s="20">
        <f t="shared" si="5"/>
        <v>-11596871.965233685</v>
      </c>
      <c r="L14" s="23">
        <f t="shared" si="5"/>
        <v>-12641801.873006202</v>
      </c>
    </row>
    <row r="15" spans="1:12" ht="13.5" x14ac:dyDescent="0.25">
      <c r="A15" s="18" t="s">
        <v>32</v>
      </c>
      <c r="B15" s="19" t="s">
        <v>19</v>
      </c>
      <c r="C15" s="35">
        <v>86024673</v>
      </c>
      <c r="D15" s="35">
        <v>96565901</v>
      </c>
      <c r="E15" s="36">
        <v>50260319</v>
      </c>
      <c r="F15" s="39">
        <v>0</v>
      </c>
      <c r="G15" s="35">
        <v>0</v>
      </c>
      <c r="H15" s="36">
        <v>0</v>
      </c>
      <c r="I15" s="38">
        <v>55556012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12000000</v>
      </c>
      <c r="G17" s="20">
        <v>12000000</v>
      </c>
      <c r="H17" s="23">
        <v>12000000</v>
      </c>
      <c r="I17" s="27">
        <v>0</v>
      </c>
      <c r="J17" s="26">
        <v>10000000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103096302</v>
      </c>
      <c r="D18" s="30">
        <f t="shared" si="6"/>
        <v>1036152</v>
      </c>
      <c r="E18" s="31">
        <f t="shared" si="6"/>
        <v>-2991751.3358829618</v>
      </c>
      <c r="F18" s="32">
        <f t="shared" si="6"/>
        <v>-20107317.437689967</v>
      </c>
      <c r="G18" s="30">
        <f t="shared" si="6"/>
        <v>12624601.474167109</v>
      </c>
      <c r="H18" s="31">
        <f t="shared" si="6"/>
        <v>12624601.474167109</v>
      </c>
      <c r="I18" s="33">
        <f>SUM(I11:I17)</f>
        <v>-61341937.619358569</v>
      </c>
      <c r="J18" s="32">
        <f t="shared" ref="J18:L18" si="7">SUM(J11:J17)</f>
        <v>-48324738.573625803</v>
      </c>
      <c r="K18" s="30">
        <f t="shared" si="7"/>
        <v>-52938777.965233684</v>
      </c>
      <c r="L18" s="31">
        <f t="shared" si="7"/>
        <v>-55374432.873006202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-96486133</v>
      </c>
      <c r="D19" s="42">
        <f t="shared" si="8"/>
        <v>-52862092</v>
      </c>
      <c r="E19" s="43">
        <f t="shared" si="8"/>
        <v>36483961.335882962</v>
      </c>
      <c r="F19" s="44">
        <f t="shared" si="8"/>
        <v>49240588.437689967</v>
      </c>
      <c r="G19" s="42">
        <f t="shared" si="8"/>
        <v>51749694.525832891</v>
      </c>
      <c r="H19" s="45">
        <f t="shared" si="8"/>
        <v>51749694.525832891</v>
      </c>
      <c r="I19" s="46">
        <f>+I8-I18</f>
        <v>151434927.61935857</v>
      </c>
      <c r="J19" s="47">
        <f t="shared" ref="J19:L19" si="9">+J8-J18</f>
        <v>379041508.5736258</v>
      </c>
      <c r="K19" s="42">
        <f t="shared" si="9"/>
        <v>40777059.965233684</v>
      </c>
      <c r="L19" s="43">
        <f t="shared" si="9"/>
        <v>11872245.873006202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-96486133</v>
      </c>
      <c r="D21" s="42">
        <f t="shared" ref="D21:L21" si="10">+D19-D20</f>
        <v>-52862092</v>
      </c>
      <c r="E21" s="43">
        <f t="shared" si="10"/>
        <v>36483961.335882962</v>
      </c>
      <c r="F21" s="44">
        <f t="shared" si="10"/>
        <v>49240588.437689967</v>
      </c>
      <c r="G21" s="42">
        <f t="shared" si="10"/>
        <v>51749694.525832891</v>
      </c>
      <c r="H21" s="45">
        <f t="shared" si="10"/>
        <v>51749694.525832891</v>
      </c>
      <c r="I21" s="46">
        <f t="shared" si="10"/>
        <v>151434927.61935857</v>
      </c>
      <c r="J21" s="47">
        <f t="shared" si="10"/>
        <v>379041508.5736258</v>
      </c>
      <c r="K21" s="42">
        <f t="shared" si="10"/>
        <v>40777059.965233684</v>
      </c>
      <c r="L21" s="43">
        <f t="shared" si="10"/>
        <v>11872245.873006202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4970834.3358829608</v>
      </c>
      <c r="F29" s="24">
        <f t="shared" si="11"/>
        <v>-2799110.5623100307</v>
      </c>
      <c r="G29" s="24">
        <f t="shared" si="11"/>
        <v>399546.52583289269</v>
      </c>
      <c r="H29" s="24">
        <f t="shared" si="11"/>
        <v>399546.52583289269</v>
      </c>
      <c r="I29" s="24">
        <f t="shared" si="11"/>
        <v>11266618.619358566</v>
      </c>
      <c r="J29" s="24">
        <f t="shared" si="11"/>
        <v>205992.57362580433</v>
      </c>
      <c r="K29" s="24">
        <f t="shared" si="11"/>
        <v>-1560444.034766315</v>
      </c>
      <c r="L29" s="24">
        <f t="shared" si="11"/>
        <v>-1535316.126993798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4184055</v>
      </c>
      <c r="D31" s="24">
        <v>-135628170</v>
      </c>
      <c r="E31" s="24">
        <v>-127535047</v>
      </c>
      <c r="F31" s="24">
        <v>0</v>
      </c>
      <c r="G31" s="24">
        <v>44641193</v>
      </c>
      <c r="H31" s="24">
        <v>44641193</v>
      </c>
      <c r="I31" s="24">
        <v>-135602973</v>
      </c>
      <c r="J31" s="24">
        <v>-12784130</v>
      </c>
      <c r="K31" s="24">
        <v>-13157316</v>
      </c>
      <c r="L31" s="24">
        <v>-14177118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-4184055</v>
      </c>
      <c r="D32" s="54">
        <f t="shared" si="12"/>
        <v>135628170</v>
      </c>
      <c r="E32" s="54">
        <f t="shared" si="12"/>
        <v>132505881.33588296</v>
      </c>
      <c r="F32" s="54">
        <f t="shared" si="12"/>
        <v>-2799110.5623100307</v>
      </c>
      <c r="G32" s="54">
        <f t="shared" si="12"/>
        <v>-44241646.474167109</v>
      </c>
      <c r="H32" s="54">
        <f t="shared" si="12"/>
        <v>-44241646.474167109</v>
      </c>
      <c r="I32" s="54">
        <f>+I29-I31</f>
        <v>146869591.61935857</v>
      </c>
      <c r="J32" s="54">
        <f t="shared" ref="J32:L32" si="13">+J29-J31</f>
        <v>12990122.573625805</v>
      </c>
      <c r="K32" s="54">
        <f t="shared" si="13"/>
        <v>11596871.965233685</v>
      </c>
      <c r="L32" s="54">
        <f t="shared" si="13"/>
        <v>12641801.873006202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40419771</v>
      </c>
      <c r="D35" s="24">
        <v>50925692</v>
      </c>
      <c r="E35" s="24">
        <v>66034243</v>
      </c>
      <c r="F35" s="24">
        <v>-2517000</v>
      </c>
      <c r="G35" s="24">
        <v>393000</v>
      </c>
      <c r="H35" s="24">
        <v>393000</v>
      </c>
      <c r="I35" s="24">
        <v>67487974</v>
      </c>
      <c r="J35" s="24">
        <v>203870</v>
      </c>
      <c r="K35" s="24">
        <v>-1472952</v>
      </c>
      <c r="L35" s="24">
        <v>-1449233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7.5276615738336869E-2</v>
      </c>
      <c r="F36" s="56">
        <f t="shared" si="14"/>
        <v>1.112082066869301</v>
      </c>
      <c r="G36" s="56">
        <f t="shared" si="14"/>
        <v>1.0166578265468007</v>
      </c>
      <c r="H36" s="56">
        <f t="shared" si="14"/>
        <v>1.0166578265468007</v>
      </c>
      <c r="I36" s="56">
        <f>IF(ISERROR(I74/I73),0,(I74/I73))</f>
        <v>0.166942611425238</v>
      </c>
      <c r="J36" s="56">
        <f t="shared" ref="J36:L36" si="15">IF(ISERROR(J74/J73),0,(J74/J73))</f>
        <v>1.0104114073959107</v>
      </c>
      <c r="K36" s="56">
        <f t="shared" si="15"/>
        <v>1.0593991078910345</v>
      </c>
      <c r="L36" s="56">
        <f t="shared" si="15"/>
        <v>1.0593990938612341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12000000</v>
      </c>
      <c r="G59" s="24">
        <v>12000000</v>
      </c>
      <c r="H59" s="24">
        <v>12000000</v>
      </c>
      <c r="I59" s="24">
        <v>0</v>
      </c>
      <c r="J59" s="24">
        <v>10000000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12000000</v>
      </c>
      <c r="G67" s="54">
        <f t="shared" si="18"/>
        <v>12000000</v>
      </c>
      <c r="H67" s="54">
        <f t="shared" si="18"/>
        <v>12000000</v>
      </c>
      <c r="I67" s="54">
        <f t="shared" si="18"/>
        <v>0</v>
      </c>
      <c r="J67" s="54">
        <f t="shared" si="18"/>
        <v>10000000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20996896</v>
      </c>
      <c r="D73" s="24">
        <v>24616620</v>
      </c>
      <c r="E73" s="24">
        <v>29481692</v>
      </c>
      <c r="F73" s="24">
        <v>26320000</v>
      </c>
      <c r="G73" s="24">
        <v>37820000</v>
      </c>
      <c r="H73" s="24">
        <v>37820000</v>
      </c>
      <c r="I73" s="24">
        <v>56710626</v>
      </c>
      <c r="J73" s="24">
        <v>34702609</v>
      </c>
      <c r="K73" s="24">
        <v>36298929</v>
      </c>
      <c r="L73" s="24">
        <v>37932380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2219282</v>
      </c>
      <c r="F74" s="24">
        <v>29270000</v>
      </c>
      <c r="G74" s="24">
        <v>38449999</v>
      </c>
      <c r="H74" s="24">
        <v>38449999</v>
      </c>
      <c r="I74" s="24">
        <v>9467420</v>
      </c>
      <c r="J74" s="24">
        <v>35063912</v>
      </c>
      <c r="K74" s="24">
        <v>38455053</v>
      </c>
      <c r="L74" s="24">
        <v>40185529</v>
      </c>
    </row>
    <row r="75" spans="1:12" ht="13.5" hidden="1" x14ac:dyDescent="0.25">
      <c r="A75" s="50" t="s">
        <v>60</v>
      </c>
      <c r="B75" s="50" t="s">
        <v>19</v>
      </c>
      <c r="C75" s="24">
        <v>6610169</v>
      </c>
      <c r="D75" s="24">
        <v>-51825940</v>
      </c>
      <c r="E75" s="24">
        <v>33492210</v>
      </c>
      <c r="F75" s="24">
        <v>29133271</v>
      </c>
      <c r="G75" s="24">
        <v>64374296</v>
      </c>
      <c r="H75" s="24">
        <v>64374296</v>
      </c>
      <c r="I75" s="24">
        <v>90092990</v>
      </c>
      <c r="J75" s="24">
        <v>330716770</v>
      </c>
      <c r="K75" s="24">
        <v>-12161718</v>
      </c>
      <c r="L75" s="24">
        <v>-43502187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407167164</v>
      </c>
      <c r="D5" s="20">
        <v>2651977752</v>
      </c>
      <c r="E5" s="21">
        <v>2776072972</v>
      </c>
      <c r="F5" s="22">
        <v>88927739</v>
      </c>
      <c r="G5" s="20">
        <v>88927146</v>
      </c>
      <c r="H5" s="23">
        <v>88927146</v>
      </c>
      <c r="I5" s="24">
        <v>2877455006</v>
      </c>
      <c r="J5" s="22">
        <v>-4810275</v>
      </c>
      <c r="K5" s="20">
        <v>83748189</v>
      </c>
      <c r="L5" s="23">
        <v>112473338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-279478385</v>
      </c>
      <c r="D6" s="20">
        <f t="shared" si="0"/>
        <v>-2491542738</v>
      </c>
      <c r="E6" s="23">
        <f t="shared" si="0"/>
        <v>-2581833545</v>
      </c>
      <c r="F6" s="22">
        <f t="shared" si="0"/>
        <v>298111</v>
      </c>
      <c r="G6" s="20">
        <f t="shared" si="0"/>
        <v>25072643</v>
      </c>
      <c r="H6" s="23">
        <f t="shared" si="0"/>
        <v>25072643</v>
      </c>
      <c r="I6" s="25">
        <f>+I75-I5</f>
        <v>-2690338481</v>
      </c>
      <c r="J6" s="22">
        <f t="shared" ref="J6:L6" si="1">+J75-J5</f>
        <v>141810275</v>
      </c>
      <c r="K6" s="20">
        <f t="shared" si="1"/>
        <v>145994909</v>
      </c>
      <c r="L6" s="23">
        <f t="shared" si="1"/>
        <v>439058821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127688779</v>
      </c>
      <c r="D8" s="30">
        <f t="shared" si="2"/>
        <v>160435014</v>
      </c>
      <c r="E8" s="31">
        <f t="shared" si="2"/>
        <v>194239427</v>
      </c>
      <c r="F8" s="32">
        <f t="shared" si="2"/>
        <v>89225850</v>
      </c>
      <c r="G8" s="30">
        <f t="shared" si="2"/>
        <v>113999789</v>
      </c>
      <c r="H8" s="31">
        <f t="shared" si="2"/>
        <v>113999789</v>
      </c>
      <c r="I8" s="33">
        <f>SUM(I5:I7)</f>
        <v>187116525</v>
      </c>
      <c r="J8" s="32">
        <f t="shared" ref="J8:L8" si="3">SUM(J5:J7)</f>
        <v>137000000</v>
      </c>
      <c r="K8" s="30">
        <f t="shared" si="3"/>
        <v>229743098</v>
      </c>
      <c r="L8" s="31">
        <f t="shared" si="3"/>
        <v>551532159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14838565</v>
      </c>
      <c r="D11" s="20">
        <v>7255334</v>
      </c>
      <c r="E11" s="23">
        <v>12456616</v>
      </c>
      <c r="F11" s="26">
        <v>7255335</v>
      </c>
      <c r="G11" s="20">
        <v>7255335</v>
      </c>
      <c r="H11" s="23">
        <v>7255335</v>
      </c>
      <c r="I11" s="27">
        <v>2255600</v>
      </c>
      <c r="J11" s="26">
        <v>6089760</v>
      </c>
      <c r="K11" s="20">
        <v>6259288</v>
      </c>
      <c r="L11" s="23">
        <v>6012975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20951671</v>
      </c>
      <c r="D13" s="20">
        <v>-6519401</v>
      </c>
      <c r="E13" s="23">
        <v>-6585585</v>
      </c>
      <c r="F13" s="26">
        <v>-7384287</v>
      </c>
      <c r="G13" s="20">
        <v>-7384260</v>
      </c>
      <c r="H13" s="23">
        <v>-7384260</v>
      </c>
      <c r="I13" s="27">
        <v>-8562842</v>
      </c>
      <c r="J13" s="26">
        <v>-6800009</v>
      </c>
      <c r="K13" s="20">
        <v>-7112687</v>
      </c>
      <c r="L13" s="23">
        <v>-7439969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20316571.152169831</v>
      </c>
      <c r="D14" s="20">
        <f t="shared" si="4"/>
        <v>-267378095.71916413</v>
      </c>
      <c r="E14" s="23">
        <f t="shared" si="4"/>
        <v>-170663214.6828844</v>
      </c>
      <c r="F14" s="26">
        <f t="shared" si="4"/>
        <v>15939322.859370671</v>
      </c>
      <c r="G14" s="20">
        <f t="shared" si="4"/>
        <v>-16555941.429375581</v>
      </c>
      <c r="H14" s="23">
        <f t="shared" si="4"/>
        <v>-16555941.429375581</v>
      </c>
      <c r="I14" s="27">
        <f>-I32</f>
        <v>-260651911.38330257</v>
      </c>
      <c r="J14" s="26">
        <f t="shared" ref="J14:L14" si="5">-J32</f>
        <v>4918917.7994953766</v>
      </c>
      <c r="K14" s="20">
        <f t="shared" si="5"/>
        <v>2335166.448770564</v>
      </c>
      <c r="L14" s="23">
        <f t="shared" si="5"/>
        <v>-336710.20723179728</v>
      </c>
    </row>
    <row r="15" spans="1:12" ht="13.5" x14ac:dyDescent="0.25">
      <c r="A15" s="18" t="s">
        <v>32</v>
      </c>
      <c r="B15" s="19" t="s">
        <v>19</v>
      </c>
      <c r="C15" s="35">
        <v>6526263</v>
      </c>
      <c r="D15" s="35">
        <v>6565089</v>
      </c>
      <c r="E15" s="36">
        <v>6659366</v>
      </c>
      <c r="F15" s="39">
        <v>6565088</v>
      </c>
      <c r="G15" s="35">
        <v>6565088</v>
      </c>
      <c r="H15" s="36">
        <v>6565088</v>
      </c>
      <c r="I15" s="38">
        <v>6907513</v>
      </c>
      <c r="J15" s="39">
        <v>3144402</v>
      </c>
      <c r="K15" s="35">
        <v>3289045</v>
      </c>
      <c r="L15" s="36">
        <v>3440330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-1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62633070.152169831</v>
      </c>
      <c r="D18" s="30">
        <f t="shared" si="6"/>
        <v>-260077073.71916413</v>
      </c>
      <c r="E18" s="31">
        <f t="shared" si="6"/>
        <v>-158132817.6828844</v>
      </c>
      <c r="F18" s="32">
        <f t="shared" si="6"/>
        <v>22375458.859370671</v>
      </c>
      <c r="G18" s="30">
        <f t="shared" si="6"/>
        <v>-10119778.429375581</v>
      </c>
      <c r="H18" s="31">
        <f t="shared" si="6"/>
        <v>-10119778.429375581</v>
      </c>
      <c r="I18" s="33">
        <f>SUM(I11:I17)</f>
        <v>-260051640.38330257</v>
      </c>
      <c r="J18" s="32">
        <f t="shared" ref="J18:L18" si="7">SUM(J11:J17)</f>
        <v>7353070.7994953766</v>
      </c>
      <c r="K18" s="30">
        <f t="shared" si="7"/>
        <v>4770812.448770564</v>
      </c>
      <c r="L18" s="31">
        <f t="shared" si="7"/>
        <v>1676624.7927682027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65055708.847830169</v>
      </c>
      <c r="D19" s="42">
        <f t="shared" si="8"/>
        <v>420512087.71916413</v>
      </c>
      <c r="E19" s="43">
        <f t="shared" si="8"/>
        <v>352372244.6828844</v>
      </c>
      <c r="F19" s="44">
        <f t="shared" si="8"/>
        <v>66850391.140629329</v>
      </c>
      <c r="G19" s="42">
        <f t="shared" si="8"/>
        <v>124119567.42937559</v>
      </c>
      <c r="H19" s="45">
        <f t="shared" si="8"/>
        <v>124119567.42937559</v>
      </c>
      <c r="I19" s="46">
        <f>+I8-I18</f>
        <v>447168165.38330257</v>
      </c>
      <c r="J19" s="47">
        <f t="shared" ref="J19:L19" si="9">+J8-J18</f>
        <v>129646929.20050463</v>
      </c>
      <c r="K19" s="42">
        <f t="shared" si="9"/>
        <v>224972285.55122945</v>
      </c>
      <c r="L19" s="43">
        <f t="shared" si="9"/>
        <v>549855534.20723176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65055708.847830169</v>
      </c>
      <c r="D21" s="42">
        <f t="shared" ref="D21:L21" si="10">+D19-D20</f>
        <v>420512087.71916413</v>
      </c>
      <c r="E21" s="43">
        <f t="shared" si="10"/>
        <v>352372244.6828844</v>
      </c>
      <c r="F21" s="44">
        <f t="shared" si="10"/>
        <v>66850391.140629329</v>
      </c>
      <c r="G21" s="42">
        <f t="shared" si="10"/>
        <v>124119567.42937559</v>
      </c>
      <c r="H21" s="45">
        <f t="shared" si="10"/>
        <v>124119567.42937559</v>
      </c>
      <c r="I21" s="46">
        <f t="shared" si="10"/>
        <v>447168165.38330257</v>
      </c>
      <c r="J21" s="47">
        <f t="shared" si="10"/>
        <v>129646929.20050463</v>
      </c>
      <c r="K21" s="42">
        <f t="shared" si="10"/>
        <v>224972285.55122945</v>
      </c>
      <c r="L21" s="43">
        <f t="shared" si="10"/>
        <v>549855534.20723176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30922103.847830169</v>
      </c>
      <c r="D29" s="24">
        <f t="shared" ref="D29:L29" si="11">D35*D36</f>
        <v>313091595.71916413</v>
      </c>
      <c r="E29" s="24">
        <f t="shared" si="11"/>
        <v>217720435.6828844</v>
      </c>
      <c r="F29" s="24">
        <f t="shared" si="11"/>
        <v>34061613.140629329</v>
      </c>
      <c r="G29" s="24">
        <f t="shared" si="11"/>
        <v>65185940.429375581</v>
      </c>
      <c r="H29" s="24">
        <f t="shared" si="11"/>
        <v>65185940.429375581</v>
      </c>
      <c r="I29" s="24">
        <f t="shared" si="11"/>
        <v>331172984.38330257</v>
      </c>
      <c r="J29" s="24">
        <f t="shared" si="11"/>
        <v>30319517.200504623</v>
      </c>
      <c r="K29" s="24">
        <f t="shared" si="11"/>
        <v>31805174.551229436</v>
      </c>
      <c r="L29" s="24">
        <f t="shared" si="11"/>
        <v>33300110.207231797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51238675</v>
      </c>
      <c r="D31" s="24">
        <v>45713500</v>
      </c>
      <c r="E31" s="24">
        <v>47057221</v>
      </c>
      <c r="F31" s="24">
        <v>50000936</v>
      </c>
      <c r="G31" s="24">
        <v>48629999</v>
      </c>
      <c r="H31" s="24">
        <v>48629999</v>
      </c>
      <c r="I31" s="24">
        <v>70521073</v>
      </c>
      <c r="J31" s="24">
        <v>35238435</v>
      </c>
      <c r="K31" s="24">
        <v>34140341</v>
      </c>
      <c r="L31" s="24">
        <v>32963400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-20316571.152169831</v>
      </c>
      <c r="D32" s="54">
        <f t="shared" si="12"/>
        <v>267378095.71916413</v>
      </c>
      <c r="E32" s="54">
        <f t="shared" si="12"/>
        <v>170663214.6828844</v>
      </c>
      <c r="F32" s="54">
        <f t="shared" si="12"/>
        <v>-15939322.859370671</v>
      </c>
      <c r="G32" s="54">
        <f t="shared" si="12"/>
        <v>16555941.429375581</v>
      </c>
      <c r="H32" s="54">
        <f t="shared" si="12"/>
        <v>16555941.429375581</v>
      </c>
      <c r="I32" s="54">
        <f>+I29-I31</f>
        <v>260651911.38330257</v>
      </c>
      <c r="J32" s="54">
        <f t="shared" ref="J32:L32" si="13">+J29-J31</f>
        <v>-4918917.7994953766</v>
      </c>
      <c r="K32" s="54">
        <f t="shared" si="13"/>
        <v>-2335166.448770564</v>
      </c>
      <c r="L32" s="54">
        <f t="shared" si="13"/>
        <v>336710.20723179728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40943188</v>
      </c>
      <c r="D35" s="24">
        <v>44285441</v>
      </c>
      <c r="E35" s="24">
        <v>33316847</v>
      </c>
      <c r="F35" s="24">
        <v>31458764</v>
      </c>
      <c r="G35" s="24">
        <v>60204699</v>
      </c>
      <c r="H35" s="24">
        <v>60204699</v>
      </c>
      <c r="I35" s="24">
        <v>68777128</v>
      </c>
      <c r="J35" s="24">
        <v>33722417</v>
      </c>
      <c r="K35" s="24">
        <v>35273649</v>
      </c>
      <c r="L35" s="24">
        <v>36896348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0.75524416535004968</v>
      </c>
      <c r="D36" s="56">
        <f t="shared" si="14"/>
        <v>7.0698538537566806</v>
      </c>
      <c r="E36" s="56">
        <f t="shared" si="14"/>
        <v>6.5348451395440987</v>
      </c>
      <c r="F36" s="56">
        <f t="shared" si="14"/>
        <v>1.0827384426365043</v>
      </c>
      <c r="G36" s="56">
        <f t="shared" si="14"/>
        <v>1.0827384159727396</v>
      </c>
      <c r="H36" s="56">
        <f t="shared" si="14"/>
        <v>1.0827384159727396</v>
      </c>
      <c r="I36" s="56">
        <f>IF(ISERROR(I74/I73),0,(I74/I73))</f>
        <v>4.8151615807991073</v>
      </c>
      <c r="J36" s="56">
        <f t="shared" ref="J36:L36" si="15">IF(ISERROR(J74/J73),0,(J74/J73))</f>
        <v>0.8990908688574909</v>
      </c>
      <c r="K36" s="56">
        <f t="shared" si="15"/>
        <v>0.901669531021002</v>
      </c>
      <c r="L36" s="56">
        <f t="shared" si="15"/>
        <v>0.90253133473350255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-1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-1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77707361</v>
      </c>
      <c r="D73" s="24">
        <v>90733362</v>
      </c>
      <c r="E73" s="24">
        <v>84419550</v>
      </c>
      <c r="F73" s="24">
        <v>81214219</v>
      </c>
      <c r="G73" s="24">
        <v>81214221</v>
      </c>
      <c r="H73" s="24">
        <v>81214221</v>
      </c>
      <c r="I73" s="24">
        <v>90724115</v>
      </c>
      <c r="J73" s="24">
        <v>107305641</v>
      </c>
      <c r="K73" s="24">
        <v>112241700</v>
      </c>
      <c r="L73" s="24">
        <v>117404860</v>
      </c>
    </row>
    <row r="74" spans="1:12" ht="13.5" hidden="1" x14ac:dyDescent="0.25">
      <c r="A74" s="50" t="s">
        <v>59</v>
      </c>
      <c r="B74" s="50" t="s">
        <v>19</v>
      </c>
      <c r="C74" s="24">
        <v>58688031</v>
      </c>
      <c r="D74" s="24">
        <v>641471609</v>
      </c>
      <c r="E74" s="24">
        <v>551668686</v>
      </c>
      <c r="F74" s="24">
        <v>87933757</v>
      </c>
      <c r="G74" s="24">
        <v>87933757</v>
      </c>
      <c r="H74" s="24">
        <v>87933757</v>
      </c>
      <c r="I74" s="24">
        <v>436851273</v>
      </c>
      <c r="J74" s="24">
        <v>96477522</v>
      </c>
      <c r="K74" s="24">
        <v>101204921</v>
      </c>
      <c r="L74" s="24">
        <v>105961565</v>
      </c>
    </row>
    <row r="75" spans="1:12" ht="13.5" hidden="1" x14ac:dyDescent="0.25">
      <c r="A75" s="50" t="s">
        <v>60</v>
      </c>
      <c r="B75" s="50" t="s">
        <v>19</v>
      </c>
      <c r="C75" s="24">
        <v>127688779</v>
      </c>
      <c r="D75" s="24">
        <v>160435014</v>
      </c>
      <c r="E75" s="24">
        <v>194239427</v>
      </c>
      <c r="F75" s="24">
        <v>89225850</v>
      </c>
      <c r="G75" s="24">
        <v>113999789</v>
      </c>
      <c r="H75" s="24">
        <v>113999789</v>
      </c>
      <c r="I75" s="24">
        <v>187116525</v>
      </c>
      <c r="J75" s="24">
        <v>137000000</v>
      </c>
      <c r="K75" s="24">
        <v>229743098</v>
      </c>
      <c r="L75" s="24">
        <v>551532159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47325788</v>
      </c>
      <c r="D5" s="20">
        <v>336641050</v>
      </c>
      <c r="E5" s="21">
        <v>71810744</v>
      </c>
      <c r="F5" s="22">
        <v>41479772</v>
      </c>
      <c r="G5" s="20">
        <v>41479744</v>
      </c>
      <c r="H5" s="23">
        <v>41479744</v>
      </c>
      <c r="I5" s="24">
        <v>195466182</v>
      </c>
      <c r="J5" s="22">
        <v>56773350</v>
      </c>
      <c r="K5" s="20">
        <v>59384930</v>
      </c>
      <c r="L5" s="23">
        <v>56078740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-41941954</v>
      </c>
      <c r="D6" s="20">
        <f t="shared" si="0"/>
        <v>-320031244</v>
      </c>
      <c r="E6" s="23">
        <f t="shared" si="0"/>
        <v>-38263504</v>
      </c>
      <c r="F6" s="22">
        <f t="shared" si="0"/>
        <v>14497817</v>
      </c>
      <c r="G6" s="20">
        <f t="shared" si="0"/>
        <v>14497831</v>
      </c>
      <c r="H6" s="23">
        <f t="shared" si="0"/>
        <v>14497831</v>
      </c>
      <c r="I6" s="25">
        <f>+I75-I5</f>
        <v>-124812219</v>
      </c>
      <c r="J6" s="22">
        <f t="shared" ref="J6:L6" si="1">+J75-J5</f>
        <v>14739375</v>
      </c>
      <c r="K6" s="20">
        <f t="shared" si="1"/>
        <v>45417380</v>
      </c>
      <c r="L6" s="23">
        <f t="shared" si="1"/>
        <v>69250051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5383834</v>
      </c>
      <c r="D8" s="30">
        <f t="shared" si="2"/>
        <v>16609806</v>
      </c>
      <c r="E8" s="31">
        <f t="shared" si="2"/>
        <v>33547240</v>
      </c>
      <c r="F8" s="32">
        <f t="shared" si="2"/>
        <v>55977589</v>
      </c>
      <c r="G8" s="30">
        <f t="shared" si="2"/>
        <v>55977575</v>
      </c>
      <c r="H8" s="31">
        <f t="shared" si="2"/>
        <v>55977575</v>
      </c>
      <c r="I8" s="33">
        <f>SUM(I5:I7)</f>
        <v>70653963</v>
      </c>
      <c r="J8" s="32">
        <f t="shared" ref="J8:L8" si="3">SUM(J5:J7)</f>
        <v>71512725</v>
      </c>
      <c r="K8" s="30">
        <f t="shared" si="3"/>
        <v>104802310</v>
      </c>
      <c r="L8" s="31">
        <f t="shared" si="3"/>
        <v>125328791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492901</v>
      </c>
      <c r="D11" s="20">
        <v>364776</v>
      </c>
      <c r="E11" s="23">
        <v>2263156</v>
      </c>
      <c r="F11" s="26">
        <v>0</v>
      </c>
      <c r="G11" s="20">
        <v>2263153</v>
      </c>
      <c r="H11" s="23">
        <v>2263153</v>
      </c>
      <c r="I11" s="27">
        <v>17453589</v>
      </c>
      <c r="J11" s="26">
        <v>11814204</v>
      </c>
      <c r="K11" s="20">
        <v>28047656</v>
      </c>
      <c r="L11" s="23">
        <v>29337848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-1930342</v>
      </c>
      <c r="D13" s="20">
        <v>-2789993</v>
      </c>
      <c r="E13" s="23">
        <v>-1739454</v>
      </c>
      <c r="F13" s="26">
        <v>-2800000</v>
      </c>
      <c r="G13" s="20">
        <v>-2800000</v>
      </c>
      <c r="H13" s="23">
        <v>-2800000</v>
      </c>
      <c r="I13" s="27">
        <v>-1759384</v>
      </c>
      <c r="J13" s="26">
        <v>-10942414</v>
      </c>
      <c r="K13" s="20">
        <v>-11445763</v>
      </c>
      <c r="L13" s="23">
        <v>-11972268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51562610.854008615</v>
      </c>
      <c r="D14" s="20">
        <f t="shared" si="4"/>
        <v>-6405035.2535548955</v>
      </c>
      <c r="E14" s="23">
        <f t="shared" si="4"/>
        <v>-28443751.392479986</v>
      </c>
      <c r="F14" s="26">
        <f t="shared" si="4"/>
        <v>-31117461.27907452</v>
      </c>
      <c r="G14" s="20">
        <f t="shared" si="4"/>
        <v>-29468366.715467095</v>
      </c>
      <c r="H14" s="23">
        <f t="shared" si="4"/>
        <v>-29468366.715467095</v>
      </c>
      <c r="I14" s="27">
        <f>-I32</f>
        <v>24593455.730546653</v>
      </c>
      <c r="J14" s="26">
        <f t="shared" ref="J14:L14" si="5">-J32</f>
        <v>-12642986.613062609</v>
      </c>
      <c r="K14" s="20">
        <f t="shared" si="5"/>
        <v>-13228843.337599695</v>
      </c>
      <c r="L14" s="23">
        <f t="shared" si="5"/>
        <v>-12550248.914792888</v>
      </c>
    </row>
    <row r="15" spans="1:12" ht="13.5" x14ac:dyDescent="0.25">
      <c r="A15" s="18" t="s">
        <v>32</v>
      </c>
      <c r="B15" s="19" t="s">
        <v>19</v>
      </c>
      <c r="C15" s="35">
        <v>-3125200</v>
      </c>
      <c r="D15" s="35">
        <v>3853600</v>
      </c>
      <c r="E15" s="36">
        <v>3533600</v>
      </c>
      <c r="F15" s="39">
        <v>6199994</v>
      </c>
      <c r="G15" s="35">
        <v>6199994</v>
      </c>
      <c r="H15" s="36">
        <v>6199994</v>
      </c>
      <c r="I15" s="38">
        <v>3533600</v>
      </c>
      <c r="J15" s="39">
        <v>6503800</v>
      </c>
      <c r="K15" s="35">
        <v>6802975</v>
      </c>
      <c r="L15" s="36">
        <v>7115912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6565088</v>
      </c>
      <c r="G16" s="20">
        <v>6565088</v>
      </c>
      <c r="H16" s="23">
        <v>6565088</v>
      </c>
      <c r="I16" s="27">
        <v>6565088</v>
      </c>
      <c r="J16" s="26">
        <v>3144402</v>
      </c>
      <c r="K16" s="20">
        <v>3289045</v>
      </c>
      <c r="L16" s="23">
        <v>3440330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46999969.854008615</v>
      </c>
      <c r="D18" s="30">
        <f t="shared" si="6"/>
        <v>-4976652.2535548955</v>
      </c>
      <c r="E18" s="31">
        <f t="shared" si="6"/>
        <v>-24386449.392479986</v>
      </c>
      <c r="F18" s="32">
        <f t="shared" si="6"/>
        <v>-21152379.27907452</v>
      </c>
      <c r="G18" s="30">
        <f t="shared" si="6"/>
        <v>-17240131.715467095</v>
      </c>
      <c r="H18" s="31">
        <f t="shared" si="6"/>
        <v>-17240131.715467095</v>
      </c>
      <c r="I18" s="33">
        <f>SUM(I11:I17)</f>
        <v>50386348.730546653</v>
      </c>
      <c r="J18" s="32">
        <f t="shared" ref="J18:L18" si="7">SUM(J11:J17)</f>
        <v>-2122994.613062609</v>
      </c>
      <c r="K18" s="30">
        <f t="shared" si="7"/>
        <v>13465069.662400305</v>
      </c>
      <c r="L18" s="31">
        <f t="shared" si="7"/>
        <v>15371573.085207112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-41616135.854008615</v>
      </c>
      <c r="D19" s="42">
        <f t="shared" si="8"/>
        <v>21586458.253554896</v>
      </c>
      <c r="E19" s="43">
        <f t="shared" si="8"/>
        <v>57933689.392479986</v>
      </c>
      <c r="F19" s="44">
        <f t="shared" si="8"/>
        <v>77129968.27907452</v>
      </c>
      <c r="G19" s="42">
        <f t="shared" si="8"/>
        <v>73217706.715467095</v>
      </c>
      <c r="H19" s="45">
        <f t="shared" si="8"/>
        <v>73217706.715467095</v>
      </c>
      <c r="I19" s="46">
        <f>+I8-I18</f>
        <v>20267614.269453347</v>
      </c>
      <c r="J19" s="47">
        <f t="shared" ref="J19:L19" si="9">+J8-J18</f>
        <v>73635719.613062605</v>
      </c>
      <c r="K19" s="42">
        <f t="shared" si="9"/>
        <v>91337240.337599695</v>
      </c>
      <c r="L19" s="43">
        <f t="shared" si="9"/>
        <v>109957217.9147929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-41616135.854008615</v>
      </c>
      <c r="D21" s="42">
        <f t="shared" ref="D21:L21" si="10">+D19-D20</f>
        <v>21586458.253554896</v>
      </c>
      <c r="E21" s="43">
        <f t="shared" si="10"/>
        <v>57933689.392479986</v>
      </c>
      <c r="F21" s="44">
        <f t="shared" si="10"/>
        <v>77129968.27907452</v>
      </c>
      <c r="G21" s="42">
        <f t="shared" si="10"/>
        <v>73217706.715467095</v>
      </c>
      <c r="H21" s="45">
        <f t="shared" si="10"/>
        <v>73217706.715467095</v>
      </c>
      <c r="I21" s="46">
        <f t="shared" si="10"/>
        <v>20267614.269453347</v>
      </c>
      <c r="J21" s="47">
        <f t="shared" si="10"/>
        <v>73635719.613062605</v>
      </c>
      <c r="K21" s="42">
        <f t="shared" si="10"/>
        <v>91337240.337599695</v>
      </c>
      <c r="L21" s="43">
        <f t="shared" si="10"/>
        <v>109957217.9147929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9173961.1459913868</v>
      </c>
      <c r="D29" s="24">
        <f t="shared" ref="D29:L29" si="11">D35*D36</f>
        <v>51793870.253554896</v>
      </c>
      <c r="E29" s="24">
        <f t="shared" si="11"/>
        <v>69517531.392479986</v>
      </c>
      <c r="F29" s="24">
        <f t="shared" si="11"/>
        <v>39351044.27907452</v>
      </c>
      <c r="G29" s="24">
        <f t="shared" si="11"/>
        <v>37701964.715467095</v>
      </c>
      <c r="H29" s="24">
        <f t="shared" si="11"/>
        <v>37701964.715467095</v>
      </c>
      <c r="I29" s="24">
        <f t="shared" si="11"/>
        <v>12353739.269453347</v>
      </c>
      <c r="J29" s="24">
        <f t="shared" si="11"/>
        <v>26989513.613062609</v>
      </c>
      <c r="K29" s="24">
        <f t="shared" si="11"/>
        <v>28235309.337599695</v>
      </c>
      <c r="L29" s="24">
        <f t="shared" si="11"/>
        <v>28247011.914792888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60736572</v>
      </c>
      <c r="D31" s="24">
        <v>45388835</v>
      </c>
      <c r="E31" s="24">
        <v>41073780</v>
      </c>
      <c r="F31" s="24">
        <v>8233583</v>
      </c>
      <c r="G31" s="24">
        <v>8233598</v>
      </c>
      <c r="H31" s="24">
        <v>8233598</v>
      </c>
      <c r="I31" s="24">
        <v>36947195</v>
      </c>
      <c r="J31" s="24">
        <v>14346527</v>
      </c>
      <c r="K31" s="24">
        <v>15006466</v>
      </c>
      <c r="L31" s="24">
        <v>15696763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-51562610.854008615</v>
      </c>
      <c r="D32" s="54">
        <f t="shared" si="12"/>
        <v>6405035.2535548955</v>
      </c>
      <c r="E32" s="54">
        <f t="shared" si="12"/>
        <v>28443751.392479986</v>
      </c>
      <c r="F32" s="54">
        <f t="shared" si="12"/>
        <v>31117461.27907452</v>
      </c>
      <c r="G32" s="54">
        <f t="shared" si="12"/>
        <v>29468366.715467095</v>
      </c>
      <c r="H32" s="54">
        <f t="shared" si="12"/>
        <v>29468366.715467095</v>
      </c>
      <c r="I32" s="54">
        <f>+I29-I31</f>
        <v>-24593455.730546653</v>
      </c>
      <c r="J32" s="54">
        <f t="shared" ref="J32:L32" si="13">+J29-J31</f>
        <v>12642986.613062609</v>
      </c>
      <c r="K32" s="54">
        <f t="shared" si="13"/>
        <v>13228843.337599695</v>
      </c>
      <c r="L32" s="54">
        <f t="shared" si="13"/>
        <v>12550248.914792888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9450606</v>
      </c>
      <c r="D35" s="24">
        <v>7968728</v>
      </c>
      <c r="E35" s="24">
        <v>12601471</v>
      </c>
      <c r="F35" s="24">
        <v>51493039</v>
      </c>
      <c r="G35" s="24">
        <v>51493043</v>
      </c>
      <c r="H35" s="24">
        <v>51493043</v>
      </c>
      <c r="I35" s="24">
        <v>1648737</v>
      </c>
      <c r="J35" s="24">
        <v>26822920</v>
      </c>
      <c r="K35" s="24">
        <v>28056766</v>
      </c>
      <c r="L35" s="24">
        <v>29347367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0.97072728944486586</v>
      </c>
      <c r="D36" s="56">
        <f t="shared" si="14"/>
        <v>6.4996408778860184</v>
      </c>
      <c r="E36" s="56">
        <f t="shared" si="14"/>
        <v>5.5166203526937441</v>
      </c>
      <c r="F36" s="56">
        <f t="shared" si="14"/>
        <v>0.76420124046425997</v>
      </c>
      <c r="G36" s="56">
        <f t="shared" si="14"/>
        <v>0.73217589248837156</v>
      </c>
      <c r="H36" s="56">
        <f t="shared" si="14"/>
        <v>0.73217589248837156</v>
      </c>
      <c r="I36" s="56">
        <f>IF(ISERROR(I74/I73),0,(I74/I73))</f>
        <v>7.4928501449614746</v>
      </c>
      <c r="J36" s="56">
        <f t="shared" ref="J36:L36" si="15">IF(ISERROR(J74/J73),0,(J74/J73))</f>
        <v>1.0062108679093331</v>
      </c>
      <c r="K36" s="56">
        <f t="shared" si="15"/>
        <v>1.0063636463874595</v>
      </c>
      <c r="L36" s="56">
        <f t="shared" si="15"/>
        <v>0.96250583279899993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46581303</v>
      </c>
      <c r="D73" s="24">
        <v>53118422</v>
      </c>
      <c r="E73" s="24">
        <v>52745421</v>
      </c>
      <c r="F73" s="24">
        <v>69570243</v>
      </c>
      <c r="G73" s="24">
        <v>72613243</v>
      </c>
      <c r="H73" s="24">
        <v>72613243</v>
      </c>
      <c r="I73" s="24">
        <v>44726711</v>
      </c>
      <c r="J73" s="24">
        <v>66425821</v>
      </c>
      <c r="K73" s="24">
        <v>69470862</v>
      </c>
      <c r="L73" s="24">
        <v>72655941</v>
      </c>
    </row>
    <row r="74" spans="1:12" ht="13.5" hidden="1" x14ac:dyDescent="0.25">
      <c r="A74" s="50" t="s">
        <v>59</v>
      </c>
      <c r="B74" s="50" t="s">
        <v>19</v>
      </c>
      <c r="C74" s="24">
        <v>45217742</v>
      </c>
      <c r="D74" s="24">
        <v>345250667</v>
      </c>
      <c r="E74" s="24">
        <v>290976463</v>
      </c>
      <c r="F74" s="24">
        <v>53165666</v>
      </c>
      <c r="G74" s="24">
        <v>53165666</v>
      </c>
      <c r="H74" s="24">
        <v>53165666</v>
      </c>
      <c r="I74" s="24">
        <v>335130543</v>
      </c>
      <c r="J74" s="24">
        <v>66838383</v>
      </c>
      <c r="K74" s="24">
        <v>69912950</v>
      </c>
      <c r="L74" s="24">
        <v>69931767</v>
      </c>
    </row>
    <row r="75" spans="1:12" ht="13.5" hidden="1" x14ac:dyDescent="0.25">
      <c r="A75" s="50" t="s">
        <v>60</v>
      </c>
      <c r="B75" s="50" t="s">
        <v>19</v>
      </c>
      <c r="C75" s="24">
        <v>5383834</v>
      </c>
      <c r="D75" s="24">
        <v>16609806</v>
      </c>
      <c r="E75" s="24">
        <v>33547240</v>
      </c>
      <c r="F75" s="24">
        <v>55977589</v>
      </c>
      <c r="G75" s="24">
        <v>55977575</v>
      </c>
      <c r="H75" s="24">
        <v>55977575</v>
      </c>
      <c r="I75" s="24">
        <v>70653963</v>
      </c>
      <c r="J75" s="24">
        <v>71512725</v>
      </c>
      <c r="K75" s="24">
        <v>104802310</v>
      </c>
      <c r="L75" s="24">
        <v>125328791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10575734</v>
      </c>
      <c r="D5" s="20">
        <v>27563116</v>
      </c>
      <c r="E5" s="21">
        <v>70520348</v>
      </c>
      <c r="F5" s="22">
        <v>-2289889</v>
      </c>
      <c r="G5" s="20">
        <v>9208975</v>
      </c>
      <c r="H5" s="23">
        <v>9208975</v>
      </c>
      <c r="I5" s="24">
        <v>114613543</v>
      </c>
      <c r="J5" s="22">
        <v>9546449</v>
      </c>
      <c r="K5" s="20">
        <v>10111696</v>
      </c>
      <c r="L5" s="23">
        <v>15580018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2850735</v>
      </c>
      <c r="D6" s="20">
        <f t="shared" si="0"/>
        <v>-17331208</v>
      </c>
      <c r="E6" s="23">
        <f t="shared" si="0"/>
        <v>-54817883</v>
      </c>
      <c r="F6" s="22">
        <f t="shared" si="0"/>
        <v>8952395</v>
      </c>
      <c r="G6" s="20">
        <f t="shared" si="0"/>
        <v>3940486</v>
      </c>
      <c r="H6" s="23">
        <f t="shared" si="0"/>
        <v>3940486</v>
      </c>
      <c r="I6" s="25">
        <f>+I75-I5</f>
        <v>-83685528</v>
      </c>
      <c r="J6" s="22">
        <f t="shared" ref="J6:L6" si="1">+J75-J5</f>
        <v>11545102</v>
      </c>
      <c r="K6" s="20">
        <f t="shared" si="1"/>
        <v>11979376</v>
      </c>
      <c r="L6" s="23">
        <f t="shared" si="1"/>
        <v>14514448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13426469</v>
      </c>
      <c r="D8" s="30">
        <f t="shared" si="2"/>
        <v>10231908</v>
      </c>
      <c r="E8" s="31">
        <f t="shared" si="2"/>
        <v>15702465</v>
      </c>
      <c r="F8" s="32">
        <f t="shared" si="2"/>
        <v>6662506</v>
      </c>
      <c r="G8" s="30">
        <f t="shared" si="2"/>
        <v>13149461</v>
      </c>
      <c r="H8" s="31">
        <f t="shared" si="2"/>
        <v>13149461</v>
      </c>
      <c r="I8" s="33">
        <f>SUM(I5:I7)</f>
        <v>30928015</v>
      </c>
      <c r="J8" s="32">
        <f t="shared" ref="J8:L8" si="3">SUM(J5:J7)</f>
        <v>21091551</v>
      </c>
      <c r="K8" s="30">
        <f t="shared" si="3"/>
        <v>22091072</v>
      </c>
      <c r="L8" s="31">
        <f t="shared" si="3"/>
        <v>30094466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1140025</v>
      </c>
      <c r="D11" s="20">
        <v>4121125</v>
      </c>
      <c r="E11" s="23">
        <v>8552361</v>
      </c>
      <c r="F11" s="26">
        <v>0</v>
      </c>
      <c r="G11" s="20">
        <v>8318649</v>
      </c>
      <c r="H11" s="23">
        <v>8318649</v>
      </c>
      <c r="I11" s="27">
        <v>21563615</v>
      </c>
      <c r="J11" s="26">
        <v>15500000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-21857615</v>
      </c>
      <c r="D13" s="20">
        <v>407487</v>
      </c>
      <c r="E13" s="23">
        <v>-1810062</v>
      </c>
      <c r="F13" s="26">
        <v>-16469730</v>
      </c>
      <c r="G13" s="20">
        <v>-20918778</v>
      </c>
      <c r="H13" s="23">
        <v>-20918778</v>
      </c>
      <c r="I13" s="27">
        <v>834181</v>
      </c>
      <c r="J13" s="26">
        <v>-20833683</v>
      </c>
      <c r="K13" s="20">
        <v>-19889831</v>
      </c>
      <c r="L13" s="23">
        <v>-16574913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114533347</v>
      </c>
      <c r="D14" s="20">
        <f t="shared" si="4"/>
        <v>108901946</v>
      </c>
      <c r="E14" s="23">
        <f t="shared" si="4"/>
        <v>160130911.36503515</v>
      </c>
      <c r="F14" s="26">
        <f t="shared" si="4"/>
        <v>140603172.55601323</v>
      </c>
      <c r="G14" s="20">
        <f t="shared" si="4"/>
        <v>181505744.50445089</v>
      </c>
      <c r="H14" s="23">
        <f t="shared" si="4"/>
        <v>181505744.50445089</v>
      </c>
      <c r="I14" s="27">
        <f>-I32</f>
        <v>130147417.82635385</v>
      </c>
      <c r="J14" s="26">
        <f t="shared" ref="J14:L14" si="5">-J32</f>
        <v>172684895.30003351</v>
      </c>
      <c r="K14" s="20">
        <f t="shared" si="5"/>
        <v>163788922.28465167</v>
      </c>
      <c r="L14" s="23">
        <f t="shared" si="5"/>
        <v>168340373.1331656</v>
      </c>
    </row>
    <row r="15" spans="1:12" ht="13.5" x14ac:dyDescent="0.25">
      <c r="A15" s="18" t="s">
        <v>32</v>
      </c>
      <c r="B15" s="19" t="s">
        <v>19</v>
      </c>
      <c r="C15" s="35">
        <v>20940114</v>
      </c>
      <c r="D15" s="35">
        <v>16102735</v>
      </c>
      <c r="E15" s="36">
        <v>16380448</v>
      </c>
      <c r="F15" s="39">
        <v>16102735</v>
      </c>
      <c r="G15" s="35">
        <v>18299871</v>
      </c>
      <c r="H15" s="36">
        <v>18299871</v>
      </c>
      <c r="I15" s="38">
        <v>17189584</v>
      </c>
      <c r="J15" s="39">
        <v>18393923</v>
      </c>
      <c r="K15" s="35">
        <v>19240044</v>
      </c>
      <c r="L15" s="36">
        <v>20105845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114755871</v>
      </c>
      <c r="D18" s="30">
        <f t="shared" si="6"/>
        <v>129533293</v>
      </c>
      <c r="E18" s="31">
        <f t="shared" si="6"/>
        <v>183253658.36503515</v>
      </c>
      <c r="F18" s="32">
        <f t="shared" si="6"/>
        <v>140236177.55601323</v>
      </c>
      <c r="G18" s="30">
        <f t="shared" si="6"/>
        <v>187205486.50445089</v>
      </c>
      <c r="H18" s="31">
        <f t="shared" si="6"/>
        <v>187205486.50445089</v>
      </c>
      <c r="I18" s="33">
        <f>SUM(I11:I17)</f>
        <v>169734797.82635385</v>
      </c>
      <c r="J18" s="32">
        <f t="shared" ref="J18:L18" si="7">SUM(J11:J17)</f>
        <v>185745135.30003351</v>
      </c>
      <c r="K18" s="30">
        <f t="shared" si="7"/>
        <v>163139135.28465167</v>
      </c>
      <c r="L18" s="31">
        <f t="shared" si="7"/>
        <v>171871305.1331656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-101329402</v>
      </c>
      <c r="D19" s="42">
        <f t="shared" si="8"/>
        <v>-119301385</v>
      </c>
      <c r="E19" s="43">
        <f t="shared" si="8"/>
        <v>-167551193.36503515</v>
      </c>
      <c r="F19" s="44">
        <f t="shared" si="8"/>
        <v>-133573671.55601323</v>
      </c>
      <c r="G19" s="42">
        <f t="shared" si="8"/>
        <v>-174056025.50445089</v>
      </c>
      <c r="H19" s="45">
        <f t="shared" si="8"/>
        <v>-174056025.50445089</v>
      </c>
      <c r="I19" s="46">
        <f>+I8-I18</f>
        <v>-138806782.82635385</v>
      </c>
      <c r="J19" s="47">
        <f t="shared" ref="J19:L19" si="9">+J8-J18</f>
        <v>-164653584.30003351</v>
      </c>
      <c r="K19" s="42">
        <f t="shared" si="9"/>
        <v>-141048063.28465167</v>
      </c>
      <c r="L19" s="43">
        <f t="shared" si="9"/>
        <v>-141776839.1331656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-101329402</v>
      </c>
      <c r="D21" s="42">
        <f t="shared" ref="D21:L21" si="10">+D19-D20</f>
        <v>-119301385</v>
      </c>
      <c r="E21" s="43">
        <f t="shared" si="10"/>
        <v>-167551193.36503515</v>
      </c>
      <c r="F21" s="44">
        <f t="shared" si="10"/>
        <v>-133573671.55601323</v>
      </c>
      <c r="G21" s="42">
        <f t="shared" si="10"/>
        <v>-174056025.50445089</v>
      </c>
      <c r="H21" s="45">
        <f t="shared" si="10"/>
        <v>-174056025.50445089</v>
      </c>
      <c r="I21" s="46">
        <f t="shared" si="10"/>
        <v>-138806782.82635385</v>
      </c>
      <c r="J21" s="47">
        <f t="shared" si="10"/>
        <v>-164653584.30003351</v>
      </c>
      <c r="K21" s="42">
        <f t="shared" si="10"/>
        <v>-141048063.28465167</v>
      </c>
      <c r="L21" s="43">
        <f t="shared" si="10"/>
        <v>-141776839.1331656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2123426.6349648661</v>
      </c>
      <c r="F29" s="24">
        <f t="shared" si="11"/>
        <v>33652930.443986788</v>
      </c>
      <c r="G29" s="24">
        <f t="shared" si="11"/>
        <v>40978183.495549113</v>
      </c>
      <c r="H29" s="24">
        <f t="shared" si="11"/>
        <v>40978183.495549113</v>
      </c>
      <c r="I29" s="24">
        <f t="shared" si="11"/>
        <v>39353471.173646159</v>
      </c>
      <c r="J29" s="24">
        <f t="shared" si="11"/>
        <v>34721170.699966475</v>
      </c>
      <c r="K29" s="24">
        <f t="shared" si="11"/>
        <v>22881815.715348322</v>
      </c>
      <c r="L29" s="24">
        <f t="shared" si="11"/>
        <v>23738053.866834398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114533347</v>
      </c>
      <c r="D31" s="24">
        <v>108901946</v>
      </c>
      <c r="E31" s="24">
        <v>162254338</v>
      </c>
      <c r="F31" s="24">
        <v>174256103</v>
      </c>
      <c r="G31" s="24">
        <v>222483928</v>
      </c>
      <c r="H31" s="24">
        <v>222483928</v>
      </c>
      <c r="I31" s="24">
        <v>169500889</v>
      </c>
      <c r="J31" s="24">
        <v>207406066</v>
      </c>
      <c r="K31" s="24">
        <v>186670738</v>
      </c>
      <c r="L31" s="24">
        <v>192078427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-114533347</v>
      </c>
      <c r="D32" s="54">
        <f t="shared" si="12"/>
        <v>-108901946</v>
      </c>
      <c r="E32" s="54">
        <f t="shared" si="12"/>
        <v>-160130911.36503515</v>
      </c>
      <c r="F32" s="54">
        <f t="shared" si="12"/>
        <v>-140603172.55601323</v>
      </c>
      <c r="G32" s="54">
        <f t="shared" si="12"/>
        <v>-181505744.50445089</v>
      </c>
      <c r="H32" s="54">
        <f t="shared" si="12"/>
        <v>-181505744.50445089</v>
      </c>
      <c r="I32" s="54">
        <f>+I29-I31</f>
        <v>-130147417.82635385</v>
      </c>
      <c r="J32" s="54">
        <f t="shared" ref="J32:L32" si="13">+J29-J31</f>
        <v>-172684895.30003351</v>
      </c>
      <c r="K32" s="54">
        <f t="shared" si="13"/>
        <v>-163788922.28465167</v>
      </c>
      <c r="L32" s="54">
        <f t="shared" si="13"/>
        <v>-168340373.1331656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8421384</v>
      </c>
      <c r="D35" s="24">
        <v>38402948</v>
      </c>
      <c r="E35" s="24">
        <v>40659320</v>
      </c>
      <c r="F35" s="24">
        <v>41953559</v>
      </c>
      <c r="G35" s="24">
        <v>43895372</v>
      </c>
      <c r="H35" s="24">
        <v>43895372</v>
      </c>
      <c r="I35" s="24">
        <v>79783043</v>
      </c>
      <c r="J35" s="24">
        <v>37684714</v>
      </c>
      <c r="K35" s="24">
        <v>20457118</v>
      </c>
      <c r="L35" s="24">
        <v>21243830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5.2224843774191655E-2</v>
      </c>
      <c r="F36" s="56">
        <f t="shared" si="14"/>
        <v>0.8021472133981955</v>
      </c>
      <c r="G36" s="56">
        <f t="shared" si="14"/>
        <v>0.9335422307287683</v>
      </c>
      <c r="H36" s="56">
        <f t="shared" si="14"/>
        <v>0.9335422307287683</v>
      </c>
      <c r="I36" s="56">
        <f>IF(ISERROR(I74/I73),0,(I74/I73))</f>
        <v>0.49325608166695473</v>
      </c>
      <c r="J36" s="56">
        <f t="shared" ref="J36:L36" si="15">IF(ISERROR(J74/J73),0,(J74/J73))</f>
        <v>0.92135953851119778</v>
      </c>
      <c r="K36" s="56">
        <f t="shared" si="15"/>
        <v>1.1185258703277912</v>
      </c>
      <c r="L36" s="56">
        <f t="shared" si="15"/>
        <v>1.1174093309367661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76028655</v>
      </c>
      <c r="D73" s="24">
        <v>79832778</v>
      </c>
      <c r="E73" s="24">
        <v>80599839</v>
      </c>
      <c r="F73" s="24">
        <v>88826290</v>
      </c>
      <c r="G73" s="24">
        <v>93184184</v>
      </c>
      <c r="H73" s="24">
        <v>93184184</v>
      </c>
      <c r="I73" s="24">
        <v>91940541</v>
      </c>
      <c r="J73" s="24">
        <v>101011335</v>
      </c>
      <c r="K73" s="24">
        <v>107976444</v>
      </c>
      <c r="L73" s="24">
        <v>115503537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4209314</v>
      </c>
      <c r="F74" s="24">
        <v>71251761</v>
      </c>
      <c r="G74" s="24">
        <v>86991371</v>
      </c>
      <c r="H74" s="24">
        <v>86991371</v>
      </c>
      <c r="I74" s="24">
        <v>45350231</v>
      </c>
      <c r="J74" s="24">
        <v>93067757</v>
      </c>
      <c r="K74" s="24">
        <v>120774446</v>
      </c>
      <c r="L74" s="24">
        <v>129064730</v>
      </c>
    </row>
    <row r="75" spans="1:12" ht="13.5" hidden="1" x14ac:dyDescent="0.25">
      <c r="A75" s="50" t="s">
        <v>60</v>
      </c>
      <c r="B75" s="50" t="s">
        <v>19</v>
      </c>
      <c r="C75" s="24">
        <v>13426469</v>
      </c>
      <c r="D75" s="24">
        <v>10231908</v>
      </c>
      <c r="E75" s="24">
        <v>15702465</v>
      </c>
      <c r="F75" s="24">
        <v>6662506</v>
      </c>
      <c r="G75" s="24">
        <v>13149461</v>
      </c>
      <c r="H75" s="24">
        <v>13149461</v>
      </c>
      <c r="I75" s="24">
        <v>30928015</v>
      </c>
      <c r="J75" s="24">
        <v>21091551</v>
      </c>
      <c r="K75" s="24">
        <v>22091072</v>
      </c>
      <c r="L75" s="24">
        <v>30094466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3062708</v>
      </c>
      <c r="D5" s="20">
        <v>4334188</v>
      </c>
      <c r="E5" s="21">
        <v>22759413</v>
      </c>
      <c r="F5" s="22">
        <v>52849347</v>
      </c>
      <c r="G5" s="20">
        <v>51409125</v>
      </c>
      <c r="H5" s="23">
        <v>51409125</v>
      </c>
      <c r="I5" s="24">
        <v>184562000</v>
      </c>
      <c r="J5" s="22">
        <v>53452072</v>
      </c>
      <c r="K5" s="20">
        <v>50536513</v>
      </c>
      <c r="L5" s="23">
        <v>46936897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55800822</v>
      </c>
      <c r="D6" s="20">
        <f t="shared" si="0"/>
        <v>52630986</v>
      </c>
      <c r="E6" s="23">
        <f t="shared" si="0"/>
        <v>44288373</v>
      </c>
      <c r="F6" s="22">
        <f t="shared" si="0"/>
        <v>0</v>
      </c>
      <c r="G6" s="20">
        <f t="shared" si="0"/>
        <v>10000009</v>
      </c>
      <c r="H6" s="23">
        <f t="shared" si="0"/>
        <v>10000009</v>
      </c>
      <c r="I6" s="25">
        <f>+I75-I5</f>
        <v>-133840908</v>
      </c>
      <c r="J6" s="22">
        <f t="shared" ref="J6:L6" si="1">+J75-J5</f>
        <v>-1</v>
      </c>
      <c r="K6" s="20">
        <f t="shared" si="1"/>
        <v>2</v>
      </c>
      <c r="L6" s="23">
        <f t="shared" si="1"/>
        <v>-5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58863530</v>
      </c>
      <c r="D8" s="30">
        <f t="shared" si="2"/>
        <v>56965174</v>
      </c>
      <c r="E8" s="31">
        <f t="shared" si="2"/>
        <v>67047786</v>
      </c>
      <c r="F8" s="32">
        <f t="shared" si="2"/>
        <v>52849347</v>
      </c>
      <c r="G8" s="30">
        <f t="shared" si="2"/>
        <v>61409134</v>
      </c>
      <c r="H8" s="31">
        <f t="shared" si="2"/>
        <v>61409134</v>
      </c>
      <c r="I8" s="33">
        <f>SUM(I5:I7)</f>
        <v>50721092</v>
      </c>
      <c r="J8" s="32">
        <f t="shared" ref="J8:L8" si="3">SUM(J5:J7)</f>
        <v>53452071</v>
      </c>
      <c r="K8" s="30">
        <f t="shared" si="3"/>
        <v>50536515</v>
      </c>
      <c r="L8" s="31">
        <f t="shared" si="3"/>
        <v>46936892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10931627</v>
      </c>
      <c r="D11" s="20">
        <v>0</v>
      </c>
      <c r="E11" s="23">
        <v>10485430</v>
      </c>
      <c r="F11" s="26">
        <v>0</v>
      </c>
      <c r="G11" s="20">
        <v>0</v>
      </c>
      <c r="H11" s="23">
        <v>0</v>
      </c>
      <c r="I11" s="27">
        <v>15594533</v>
      </c>
      <c r="J11" s="26">
        <v>1800000</v>
      </c>
      <c r="K11" s="20">
        <v>1750000</v>
      </c>
      <c r="L11" s="23">
        <v>1860000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-2200304</v>
      </c>
      <c r="D13" s="20">
        <v>-3615838</v>
      </c>
      <c r="E13" s="23">
        <v>-2115426</v>
      </c>
      <c r="F13" s="26">
        <v>-16805153</v>
      </c>
      <c r="G13" s="20">
        <v>-10296031</v>
      </c>
      <c r="H13" s="23">
        <v>-10296031</v>
      </c>
      <c r="I13" s="27">
        <v>-2073135</v>
      </c>
      <c r="J13" s="26">
        <v>-19094031</v>
      </c>
      <c r="K13" s="20">
        <v>-17770762</v>
      </c>
      <c r="L13" s="23">
        <v>-15448414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11257026</v>
      </c>
      <c r="D14" s="20">
        <f t="shared" si="4"/>
        <v>15006076</v>
      </c>
      <c r="E14" s="23">
        <f t="shared" si="4"/>
        <v>11764746.164335227</v>
      </c>
      <c r="F14" s="26">
        <f t="shared" si="4"/>
        <v>6718383.4885403821</v>
      </c>
      <c r="G14" s="20">
        <f t="shared" si="4"/>
        <v>7185013.5412568934</v>
      </c>
      <c r="H14" s="23">
        <f t="shared" si="4"/>
        <v>7185013.5412568934</v>
      </c>
      <c r="I14" s="27">
        <f>-I32</f>
        <v>24909791.487494461</v>
      </c>
      <c r="J14" s="26">
        <f t="shared" ref="J14:L14" si="5">-J32</f>
        <v>9272288.0493701249</v>
      </c>
      <c r="K14" s="20">
        <f t="shared" si="5"/>
        <v>4395508.87365086</v>
      </c>
      <c r="L14" s="23">
        <f t="shared" si="5"/>
        <v>8031814.8433727622</v>
      </c>
    </row>
    <row r="15" spans="1:12" ht="13.5" x14ac:dyDescent="0.25">
      <c r="A15" s="18" t="s">
        <v>32</v>
      </c>
      <c r="B15" s="19" t="s">
        <v>19</v>
      </c>
      <c r="C15" s="35">
        <v>8396728</v>
      </c>
      <c r="D15" s="35">
        <v>8521901</v>
      </c>
      <c r="E15" s="36">
        <v>8467827</v>
      </c>
      <c r="F15" s="39">
        <v>0</v>
      </c>
      <c r="G15" s="35">
        <v>0</v>
      </c>
      <c r="H15" s="36">
        <v>0</v>
      </c>
      <c r="I15" s="38">
        <v>7223920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10079992</v>
      </c>
      <c r="H17" s="23">
        <v>10079992</v>
      </c>
      <c r="I17" s="27">
        <v>0</v>
      </c>
      <c r="J17" s="26">
        <v>6000000</v>
      </c>
      <c r="K17" s="20">
        <v>2000000</v>
      </c>
      <c r="L17" s="23">
        <v>2000000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28385077</v>
      </c>
      <c r="D18" s="30">
        <f t="shared" si="6"/>
        <v>19912139</v>
      </c>
      <c r="E18" s="31">
        <f t="shared" si="6"/>
        <v>28602577.164335229</v>
      </c>
      <c r="F18" s="32">
        <f t="shared" si="6"/>
        <v>-10086769.511459619</v>
      </c>
      <c r="G18" s="30">
        <f t="shared" si="6"/>
        <v>6968974.5412568934</v>
      </c>
      <c r="H18" s="31">
        <f t="shared" si="6"/>
        <v>6968974.5412568934</v>
      </c>
      <c r="I18" s="33">
        <f>SUM(I11:I17)</f>
        <v>45655109.487494461</v>
      </c>
      <c r="J18" s="32">
        <f t="shared" ref="J18:L18" si="7">SUM(J11:J17)</f>
        <v>-2021742.9506298751</v>
      </c>
      <c r="K18" s="30">
        <f t="shared" si="7"/>
        <v>-9625253.12634914</v>
      </c>
      <c r="L18" s="31">
        <f t="shared" si="7"/>
        <v>-3556599.1566272378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30478453</v>
      </c>
      <c r="D19" s="42">
        <f t="shared" si="8"/>
        <v>37053035</v>
      </c>
      <c r="E19" s="43">
        <f t="shared" si="8"/>
        <v>38445208.835664771</v>
      </c>
      <c r="F19" s="44">
        <f t="shared" si="8"/>
        <v>62936116.511459619</v>
      </c>
      <c r="G19" s="42">
        <f t="shared" si="8"/>
        <v>54440159.45874311</v>
      </c>
      <c r="H19" s="45">
        <f t="shared" si="8"/>
        <v>54440159.45874311</v>
      </c>
      <c r="I19" s="46">
        <f>+I8-I18</f>
        <v>5065982.5125055388</v>
      </c>
      <c r="J19" s="47">
        <f t="shared" ref="J19:L19" si="9">+J8-J18</f>
        <v>55473813.950629875</v>
      </c>
      <c r="K19" s="42">
        <f t="shared" si="9"/>
        <v>60161768.126349136</v>
      </c>
      <c r="L19" s="43">
        <f t="shared" si="9"/>
        <v>50493491.156627238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30478453</v>
      </c>
      <c r="D21" s="42">
        <f t="shared" ref="D21:L21" si="10">+D19-D20</f>
        <v>37053035</v>
      </c>
      <c r="E21" s="43">
        <f t="shared" si="10"/>
        <v>38445208.835664771</v>
      </c>
      <c r="F21" s="44">
        <f t="shared" si="10"/>
        <v>62936116.511459619</v>
      </c>
      <c r="G21" s="42">
        <f t="shared" si="10"/>
        <v>54440159.45874311</v>
      </c>
      <c r="H21" s="45">
        <f t="shared" si="10"/>
        <v>54440159.45874311</v>
      </c>
      <c r="I21" s="46">
        <f t="shared" si="10"/>
        <v>5065982.5125055388</v>
      </c>
      <c r="J21" s="47">
        <f t="shared" si="10"/>
        <v>55473813.950629875</v>
      </c>
      <c r="K21" s="42">
        <f t="shared" si="10"/>
        <v>60161768.126349136</v>
      </c>
      <c r="L21" s="43">
        <f t="shared" si="10"/>
        <v>50493491.156627238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2711537.8356647738</v>
      </c>
      <c r="F29" s="24">
        <f t="shared" si="11"/>
        <v>5875308.5114596179</v>
      </c>
      <c r="G29" s="24">
        <f t="shared" si="11"/>
        <v>17645372.458743107</v>
      </c>
      <c r="H29" s="24">
        <f t="shared" si="11"/>
        <v>17645372.458743107</v>
      </c>
      <c r="I29" s="24">
        <f t="shared" si="11"/>
        <v>-8139881.4874944631</v>
      </c>
      <c r="J29" s="24">
        <f t="shared" si="11"/>
        <v>17931812.950629875</v>
      </c>
      <c r="K29" s="24">
        <f t="shared" si="11"/>
        <v>17372591.12634914</v>
      </c>
      <c r="L29" s="24">
        <f t="shared" si="11"/>
        <v>15818372.156627238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11257026</v>
      </c>
      <c r="D31" s="24">
        <v>15006076</v>
      </c>
      <c r="E31" s="24">
        <v>14476284</v>
      </c>
      <c r="F31" s="24">
        <v>12593692</v>
      </c>
      <c r="G31" s="24">
        <v>24830386</v>
      </c>
      <c r="H31" s="24">
        <v>24830386</v>
      </c>
      <c r="I31" s="24">
        <v>16769910</v>
      </c>
      <c r="J31" s="24">
        <v>27204101</v>
      </c>
      <c r="K31" s="24">
        <v>21768100</v>
      </c>
      <c r="L31" s="24">
        <v>23850187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-11257026</v>
      </c>
      <c r="D32" s="54">
        <f t="shared" si="12"/>
        <v>-15006076</v>
      </c>
      <c r="E32" s="54">
        <f t="shared" si="12"/>
        <v>-11764746.164335227</v>
      </c>
      <c r="F32" s="54">
        <f t="shared" si="12"/>
        <v>-6718383.4885403821</v>
      </c>
      <c r="G32" s="54">
        <f t="shared" si="12"/>
        <v>-7185013.5412568934</v>
      </c>
      <c r="H32" s="54">
        <f t="shared" si="12"/>
        <v>-7185013.5412568934</v>
      </c>
      <c r="I32" s="54">
        <f>+I29-I31</f>
        <v>-24909791.487494461</v>
      </c>
      <c r="J32" s="54">
        <f t="shared" ref="J32:L32" si="13">+J29-J31</f>
        <v>-9272288.0493701249</v>
      </c>
      <c r="K32" s="54">
        <f t="shared" si="13"/>
        <v>-4395508.87365086</v>
      </c>
      <c r="L32" s="54">
        <f t="shared" si="13"/>
        <v>-8031814.8433727622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15997073</v>
      </c>
      <c r="D35" s="24">
        <v>16063117</v>
      </c>
      <c r="E35" s="24">
        <v>18499773</v>
      </c>
      <c r="F35" s="24">
        <v>6549879</v>
      </c>
      <c r="G35" s="24">
        <v>22158643</v>
      </c>
      <c r="H35" s="24">
        <v>22158643</v>
      </c>
      <c r="I35" s="24">
        <v>24514728</v>
      </c>
      <c r="J35" s="24">
        <v>22537227</v>
      </c>
      <c r="K35" s="24">
        <v>17802934</v>
      </c>
      <c r="L35" s="24">
        <v>16145015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0.14657141120946585</v>
      </c>
      <c r="F36" s="56">
        <f t="shared" si="14"/>
        <v>0.897010236595152</v>
      </c>
      <c r="G36" s="56">
        <f t="shared" si="14"/>
        <v>0.79632008416504141</v>
      </c>
      <c r="H36" s="56">
        <f t="shared" si="14"/>
        <v>0.79632008416504141</v>
      </c>
      <c r="I36" s="56">
        <f>IF(ISERROR(I74/I73),0,(I74/I73))</f>
        <v>-0.33204045696507273</v>
      </c>
      <c r="J36" s="56">
        <f t="shared" ref="J36:L36" si="15">IF(ISERROR(J74/J73),0,(J74/J73))</f>
        <v>0.79565303001251553</v>
      </c>
      <c r="K36" s="56">
        <f t="shared" si="15"/>
        <v>0.97582741846648091</v>
      </c>
      <c r="L36" s="56">
        <f t="shared" si="15"/>
        <v>0.979768192016374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10079992</v>
      </c>
      <c r="H55" s="24">
        <v>10079992</v>
      </c>
      <c r="I55" s="24">
        <v>0</v>
      </c>
      <c r="J55" s="24">
        <v>6000000</v>
      </c>
      <c r="K55" s="24">
        <v>2000000</v>
      </c>
      <c r="L55" s="24">
        <v>2000000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10079992</v>
      </c>
      <c r="H67" s="54">
        <f t="shared" si="18"/>
        <v>10079992</v>
      </c>
      <c r="I67" s="54">
        <f t="shared" si="18"/>
        <v>0</v>
      </c>
      <c r="J67" s="54">
        <f t="shared" si="18"/>
        <v>6000000</v>
      </c>
      <c r="K67" s="54">
        <f t="shared" si="18"/>
        <v>2000000</v>
      </c>
      <c r="L67" s="54">
        <f t="shared" si="18"/>
        <v>2000000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42884634</v>
      </c>
      <c r="D73" s="24">
        <v>20759674</v>
      </c>
      <c r="E73" s="24">
        <v>33686119</v>
      </c>
      <c r="F73" s="24">
        <v>52761098</v>
      </c>
      <c r="G73" s="24">
        <v>52761098</v>
      </c>
      <c r="H73" s="24">
        <v>52761098</v>
      </c>
      <c r="I73" s="24">
        <v>26142742</v>
      </c>
      <c r="J73" s="24">
        <v>55392791</v>
      </c>
      <c r="K73" s="24">
        <v>57538207</v>
      </c>
      <c r="L73" s="24">
        <v>59942888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4937422</v>
      </c>
      <c r="F74" s="24">
        <v>47327245</v>
      </c>
      <c r="G74" s="24">
        <v>42014722</v>
      </c>
      <c r="H74" s="24">
        <v>42014722</v>
      </c>
      <c r="I74" s="24">
        <v>-8680448</v>
      </c>
      <c r="J74" s="24">
        <v>44073442</v>
      </c>
      <c r="K74" s="24">
        <v>56147360</v>
      </c>
      <c r="L74" s="24">
        <v>58730135</v>
      </c>
    </row>
    <row r="75" spans="1:12" ht="13.5" hidden="1" x14ac:dyDescent="0.25">
      <c r="A75" s="50" t="s">
        <v>60</v>
      </c>
      <c r="B75" s="50" t="s">
        <v>19</v>
      </c>
      <c r="C75" s="24">
        <v>58863530</v>
      </c>
      <c r="D75" s="24">
        <v>56965174</v>
      </c>
      <c r="E75" s="24">
        <v>67047786</v>
      </c>
      <c r="F75" s="24">
        <v>52849347</v>
      </c>
      <c r="G75" s="24">
        <v>61409134</v>
      </c>
      <c r="H75" s="24">
        <v>61409134</v>
      </c>
      <c r="I75" s="24">
        <v>50721092</v>
      </c>
      <c r="J75" s="24">
        <v>53452071</v>
      </c>
      <c r="K75" s="24">
        <v>50536515</v>
      </c>
      <c r="L75" s="24">
        <v>46936892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45108250</v>
      </c>
      <c r="D5" s="20">
        <v>70618075</v>
      </c>
      <c r="E5" s="21">
        <v>-239562693</v>
      </c>
      <c r="F5" s="22">
        <v>14800365</v>
      </c>
      <c r="G5" s="20">
        <v>17958161</v>
      </c>
      <c r="H5" s="23">
        <v>17958161</v>
      </c>
      <c r="I5" s="24">
        <v>-373439917</v>
      </c>
      <c r="J5" s="22">
        <v>31784114</v>
      </c>
      <c r="K5" s="20">
        <v>85199390</v>
      </c>
      <c r="L5" s="23">
        <v>70953716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-28441324</v>
      </c>
      <c r="D6" s="20">
        <f t="shared" si="0"/>
        <v>-54560393</v>
      </c>
      <c r="E6" s="23">
        <f t="shared" si="0"/>
        <v>247536109</v>
      </c>
      <c r="F6" s="22">
        <f t="shared" si="0"/>
        <v>-69250</v>
      </c>
      <c r="G6" s="20">
        <f t="shared" si="0"/>
        <v>-69250</v>
      </c>
      <c r="H6" s="23">
        <f t="shared" si="0"/>
        <v>-69250</v>
      </c>
      <c r="I6" s="25">
        <f>+I75-I5</f>
        <v>416065345</v>
      </c>
      <c r="J6" s="22">
        <f t="shared" ref="J6:L6" si="1">+J75-J5</f>
        <v>0</v>
      </c>
      <c r="K6" s="20">
        <f t="shared" si="1"/>
        <v>4</v>
      </c>
      <c r="L6" s="23">
        <f t="shared" si="1"/>
        <v>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16666926</v>
      </c>
      <c r="D8" s="30">
        <f t="shared" si="2"/>
        <v>16057682</v>
      </c>
      <c r="E8" s="31">
        <f t="shared" si="2"/>
        <v>7973416</v>
      </c>
      <c r="F8" s="32">
        <f t="shared" si="2"/>
        <v>14731115</v>
      </c>
      <c r="G8" s="30">
        <f t="shared" si="2"/>
        <v>17888911</v>
      </c>
      <c r="H8" s="31">
        <f t="shared" si="2"/>
        <v>17888911</v>
      </c>
      <c r="I8" s="33">
        <f>SUM(I5:I7)</f>
        <v>42625428</v>
      </c>
      <c r="J8" s="32">
        <f t="shared" ref="J8:L8" si="3">SUM(J5:J7)</f>
        <v>31784114</v>
      </c>
      <c r="K8" s="30">
        <f t="shared" si="3"/>
        <v>85199394</v>
      </c>
      <c r="L8" s="31">
        <f t="shared" si="3"/>
        <v>70953719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16145904</v>
      </c>
      <c r="D11" s="20">
        <v>10407399</v>
      </c>
      <c r="E11" s="23">
        <v>2779213</v>
      </c>
      <c r="F11" s="26">
        <v>0</v>
      </c>
      <c r="G11" s="20">
        <v>0</v>
      </c>
      <c r="H11" s="23">
        <v>0</v>
      </c>
      <c r="I11" s="27">
        <v>130851920</v>
      </c>
      <c r="J11" s="26">
        <v>15787683</v>
      </c>
      <c r="K11" s="20">
        <v>16513917</v>
      </c>
      <c r="L11" s="23">
        <v>17195558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-59364881</v>
      </c>
      <c r="D13" s="20">
        <v>-39788991</v>
      </c>
      <c r="E13" s="23">
        <v>-591390</v>
      </c>
      <c r="F13" s="26">
        <v>-38069910</v>
      </c>
      <c r="G13" s="20">
        <v>-44128049</v>
      </c>
      <c r="H13" s="23">
        <v>-44128049</v>
      </c>
      <c r="I13" s="27">
        <v>24865620</v>
      </c>
      <c r="J13" s="26">
        <v>-36639415</v>
      </c>
      <c r="K13" s="20">
        <v>-38957111</v>
      </c>
      <c r="L13" s="23">
        <v>-38573636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384871699</v>
      </c>
      <c r="D14" s="20">
        <f t="shared" si="4"/>
        <v>453004033</v>
      </c>
      <c r="E14" s="23">
        <f t="shared" si="4"/>
        <v>434391489.95865434</v>
      </c>
      <c r="F14" s="26">
        <f t="shared" si="4"/>
        <v>327392139.14410013</v>
      </c>
      <c r="G14" s="20">
        <f t="shared" si="4"/>
        <v>329286070.942119</v>
      </c>
      <c r="H14" s="23">
        <f t="shared" si="4"/>
        <v>329286070.942119</v>
      </c>
      <c r="I14" s="27">
        <f>-I32</f>
        <v>443494821.2443946</v>
      </c>
      <c r="J14" s="26">
        <f t="shared" ref="J14:L14" si="5">-J32</f>
        <v>-159637966.72391716</v>
      </c>
      <c r="K14" s="20">
        <f t="shared" si="5"/>
        <v>-157892519.245114</v>
      </c>
      <c r="L14" s="23">
        <f t="shared" si="5"/>
        <v>-182919065.43081161</v>
      </c>
    </row>
    <row r="15" spans="1:12" ht="13.5" x14ac:dyDescent="0.25">
      <c r="A15" s="18" t="s">
        <v>32</v>
      </c>
      <c r="B15" s="19" t="s">
        <v>19</v>
      </c>
      <c r="C15" s="35">
        <v>32772735</v>
      </c>
      <c r="D15" s="35">
        <v>36994761</v>
      </c>
      <c r="E15" s="36">
        <v>46601172</v>
      </c>
      <c r="F15" s="39">
        <v>38913269</v>
      </c>
      <c r="G15" s="35">
        <v>38913269</v>
      </c>
      <c r="H15" s="36">
        <v>38913269</v>
      </c>
      <c r="I15" s="38">
        <v>35701761</v>
      </c>
      <c r="J15" s="39">
        <v>46601172</v>
      </c>
      <c r="K15" s="35">
        <v>48744825</v>
      </c>
      <c r="L15" s="36">
        <v>50987088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374425457</v>
      </c>
      <c r="D18" s="30">
        <f t="shared" si="6"/>
        <v>460617202</v>
      </c>
      <c r="E18" s="31">
        <f t="shared" si="6"/>
        <v>483180484.95865434</v>
      </c>
      <c r="F18" s="32">
        <f t="shared" si="6"/>
        <v>328235498.14410013</v>
      </c>
      <c r="G18" s="30">
        <f t="shared" si="6"/>
        <v>324071290.942119</v>
      </c>
      <c r="H18" s="31">
        <f t="shared" si="6"/>
        <v>324071290.942119</v>
      </c>
      <c r="I18" s="33">
        <f>SUM(I11:I17)</f>
        <v>634914122.24439454</v>
      </c>
      <c r="J18" s="32">
        <f t="shared" ref="J18:L18" si="7">SUM(J11:J17)</f>
        <v>-133888526.72391716</v>
      </c>
      <c r="K18" s="30">
        <f t="shared" si="7"/>
        <v>-131590888.245114</v>
      </c>
      <c r="L18" s="31">
        <f t="shared" si="7"/>
        <v>-153310055.43081161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-357758531</v>
      </c>
      <c r="D19" s="42">
        <f t="shared" si="8"/>
        <v>-444559520</v>
      </c>
      <c r="E19" s="43">
        <f t="shared" si="8"/>
        <v>-475207068.95865434</v>
      </c>
      <c r="F19" s="44">
        <f t="shared" si="8"/>
        <v>-313504383.14410013</v>
      </c>
      <c r="G19" s="42">
        <f t="shared" si="8"/>
        <v>-306182379.942119</v>
      </c>
      <c r="H19" s="45">
        <f t="shared" si="8"/>
        <v>-306182379.942119</v>
      </c>
      <c r="I19" s="46">
        <f>+I8-I18</f>
        <v>-592288694.24439454</v>
      </c>
      <c r="J19" s="47">
        <f t="shared" ref="J19:L19" si="9">+J8-J18</f>
        <v>165672640.72391716</v>
      </c>
      <c r="K19" s="42">
        <f t="shared" si="9"/>
        <v>216790282.245114</v>
      </c>
      <c r="L19" s="43">
        <f t="shared" si="9"/>
        <v>224263774.43081161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-357758531</v>
      </c>
      <c r="D21" s="42">
        <f t="shared" ref="D21:L21" si="10">+D19-D20</f>
        <v>-444559520</v>
      </c>
      <c r="E21" s="43">
        <f t="shared" si="10"/>
        <v>-475207068.95865434</v>
      </c>
      <c r="F21" s="44">
        <f t="shared" si="10"/>
        <v>-313504383.14410013</v>
      </c>
      <c r="G21" s="42">
        <f t="shared" si="10"/>
        <v>-306182379.942119</v>
      </c>
      <c r="H21" s="45">
        <f t="shared" si="10"/>
        <v>-306182379.942119</v>
      </c>
      <c r="I21" s="46">
        <f t="shared" si="10"/>
        <v>-592288694.24439454</v>
      </c>
      <c r="J21" s="47">
        <f t="shared" si="10"/>
        <v>165672640.72391716</v>
      </c>
      <c r="K21" s="42">
        <f t="shared" si="10"/>
        <v>216790282.245114</v>
      </c>
      <c r="L21" s="43">
        <f t="shared" si="10"/>
        <v>224263774.43081161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13905845.041345648</v>
      </c>
      <c r="F29" s="24">
        <f t="shared" si="11"/>
        <v>37266664.855899878</v>
      </c>
      <c r="G29" s="24">
        <f t="shared" si="11"/>
        <v>38628655.057881005</v>
      </c>
      <c r="H29" s="24">
        <f t="shared" si="11"/>
        <v>38628655.057881005</v>
      </c>
      <c r="I29" s="24">
        <f t="shared" si="11"/>
        <v>5062433.7556053856</v>
      </c>
      <c r="J29" s="24">
        <f t="shared" si="11"/>
        <v>217415218.72391716</v>
      </c>
      <c r="K29" s="24">
        <f t="shared" si="11"/>
        <v>214025789.245114</v>
      </c>
      <c r="L29" s="24">
        <f t="shared" si="11"/>
        <v>243631106.43081161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384871699</v>
      </c>
      <c r="D31" s="24">
        <v>453004033</v>
      </c>
      <c r="E31" s="24">
        <v>448297335</v>
      </c>
      <c r="F31" s="24">
        <v>364658804</v>
      </c>
      <c r="G31" s="24">
        <v>367914726</v>
      </c>
      <c r="H31" s="24">
        <v>367914726</v>
      </c>
      <c r="I31" s="24">
        <v>448557255</v>
      </c>
      <c r="J31" s="24">
        <v>57777252</v>
      </c>
      <c r="K31" s="24">
        <v>56133270</v>
      </c>
      <c r="L31" s="24">
        <v>60712041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-384871699</v>
      </c>
      <c r="D32" s="54">
        <f t="shared" si="12"/>
        <v>-453004033</v>
      </c>
      <c r="E32" s="54">
        <f t="shared" si="12"/>
        <v>-434391489.95865434</v>
      </c>
      <c r="F32" s="54">
        <f t="shared" si="12"/>
        <v>-327392139.14410013</v>
      </c>
      <c r="G32" s="54">
        <f t="shared" si="12"/>
        <v>-329286070.942119</v>
      </c>
      <c r="H32" s="54">
        <f t="shared" si="12"/>
        <v>-329286070.942119</v>
      </c>
      <c r="I32" s="54">
        <f>+I29-I31</f>
        <v>-443494821.2443946</v>
      </c>
      <c r="J32" s="54">
        <f t="shared" ref="J32:L32" si="13">+J29-J31</f>
        <v>159637966.72391716</v>
      </c>
      <c r="K32" s="54">
        <f t="shared" si="13"/>
        <v>157892519.245114</v>
      </c>
      <c r="L32" s="54">
        <f t="shared" si="13"/>
        <v>182919065.43081161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35803088</v>
      </c>
      <c r="D35" s="24">
        <v>244754704</v>
      </c>
      <c r="E35" s="24">
        <v>373057184</v>
      </c>
      <c r="F35" s="24">
        <v>45991526</v>
      </c>
      <c r="G35" s="24">
        <v>47691526</v>
      </c>
      <c r="H35" s="24">
        <v>47691526</v>
      </c>
      <c r="I35" s="24">
        <v>314713437</v>
      </c>
      <c r="J35" s="24">
        <v>251541682</v>
      </c>
      <c r="K35" s="24">
        <v>201145295</v>
      </c>
      <c r="L35" s="24">
        <v>228704139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3.7275371277518808E-2</v>
      </c>
      <c r="F36" s="56">
        <f t="shared" si="14"/>
        <v>0.81029415844779495</v>
      </c>
      <c r="G36" s="56">
        <f t="shared" si="14"/>
        <v>0.80996894622078153</v>
      </c>
      <c r="H36" s="56">
        <f t="shared" si="14"/>
        <v>0.80996894622078153</v>
      </c>
      <c r="I36" s="56">
        <f>IF(ISERROR(I74/I73),0,(I74/I73))</f>
        <v>1.6085851954282415E-2</v>
      </c>
      <c r="J36" s="56">
        <f t="shared" ref="J36:L36" si="15">IF(ISERROR(J74/J73),0,(J74/J73))</f>
        <v>0.86433078206067315</v>
      </c>
      <c r="K36" s="56">
        <f t="shared" si="15"/>
        <v>1.064035771978231</v>
      </c>
      <c r="L36" s="56">
        <f t="shared" si="15"/>
        <v>1.0652675876181306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0</v>
      </c>
      <c r="D73" s="24">
        <v>215691219</v>
      </c>
      <c r="E73" s="24">
        <v>260920996</v>
      </c>
      <c r="F73" s="24">
        <v>260556141</v>
      </c>
      <c r="G73" s="24">
        <v>269056141</v>
      </c>
      <c r="H73" s="24">
        <v>269056141</v>
      </c>
      <c r="I73" s="24">
        <v>219149723</v>
      </c>
      <c r="J73" s="24">
        <v>293947283</v>
      </c>
      <c r="K73" s="24">
        <v>316280188</v>
      </c>
      <c r="L73" s="24">
        <v>340761208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9725927</v>
      </c>
      <c r="F74" s="24">
        <v>211127119</v>
      </c>
      <c r="G74" s="24">
        <v>217927119</v>
      </c>
      <c r="H74" s="24">
        <v>217927119</v>
      </c>
      <c r="I74" s="24">
        <v>3525210</v>
      </c>
      <c r="J74" s="24">
        <v>254067685</v>
      </c>
      <c r="K74" s="24">
        <v>336533434</v>
      </c>
      <c r="L74" s="24">
        <v>363001870</v>
      </c>
    </row>
    <row r="75" spans="1:12" ht="13.5" hidden="1" x14ac:dyDescent="0.25">
      <c r="A75" s="50" t="s">
        <v>60</v>
      </c>
      <c r="B75" s="50" t="s">
        <v>19</v>
      </c>
      <c r="C75" s="24">
        <v>16666926</v>
      </c>
      <c r="D75" s="24">
        <v>16057682</v>
      </c>
      <c r="E75" s="24">
        <v>7973416</v>
      </c>
      <c r="F75" s="24">
        <v>14731115</v>
      </c>
      <c r="G75" s="24">
        <v>17888911</v>
      </c>
      <c r="H75" s="24">
        <v>17888911</v>
      </c>
      <c r="I75" s="24">
        <v>42625428</v>
      </c>
      <c r="J75" s="24">
        <v>31784114</v>
      </c>
      <c r="K75" s="24">
        <v>85199394</v>
      </c>
      <c r="L75" s="24">
        <v>70953719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550089188</v>
      </c>
      <c r="D5" s="20">
        <v>435733933</v>
      </c>
      <c r="E5" s="21">
        <v>1137044999</v>
      </c>
      <c r="F5" s="22">
        <v>-987197841</v>
      </c>
      <c r="G5" s="20">
        <v>793568324</v>
      </c>
      <c r="H5" s="23">
        <v>793568324</v>
      </c>
      <c r="I5" s="24">
        <v>-302650743</v>
      </c>
      <c r="J5" s="22">
        <v>539241452</v>
      </c>
      <c r="K5" s="20">
        <v>129893649</v>
      </c>
      <c r="L5" s="23">
        <v>228173381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-453981854</v>
      </c>
      <c r="D6" s="20">
        <f t="shared" si="0"/>
        <v>-208420999</v>
      </c>
      <c r="E6" s="23">
        <f t="shared" si="0"/>
        <v>-885141404</v>
      </c>
      <c r="F6" s="22">
        <f t="shared" si="0"/>
        <v>-131724753</v>
      </c>
      <c r="G6" s="20">
        <f t="shared" si="0"/>
        <v>-386513484</v>
      </c>
      <c r="H6" s="23">
        <f t="shared" si="0"/>
        <v>-386513484</v>
      </c>
      <c r="I6" s="25">
        <f>+I75-I5</f>
        <v>128876528</v>
      </c>
      <c r="J6" s="22">
        <f t="shared" ref="J6:L6" si="1">+J75-J5</f>
        <v>6848832</v>
      </c>
      <c r="K6" s="20">
        <f t="shared" si="1"/>
        <v>-1545561</v>
      </c>
      <c r="L6" s="23">
        <f t="shared" si="1"/>
        <v>-1372534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96107334</v>
      </c>
      <c r="D8" s="30">
        <f t="shared" si="2"/>
        <v>227312934</v>
      </c>
      <c r="E8" s="31">
        <f t="shared" si="2"/>
        <v>251903595</v>
      </c>
      <c r="F8" s="32">
        <f t="shared" si="2"/>
        <v>-1118922594</v>
      </c>
      <c r="G8" s="30">
        <f t="shared" si="2"/>
        <v>407054840</v>
      </c>
      <c r="H8" s="31">
        <f t="shared" si="2"/>
        <v>407054840</v>
      </c>
      <c r="I8" s="33">
        <f>SUM(I5:I7)</f>
        <v>-173774215</v>
      </c>
      <c r="J8" s="32">
        <f t="shared" ref="J8:L8" si="3">SUM(J5:J7)</f>
        <v>546090284</v>
      </c>
      <c r="K8" s="30">
        <f t="shared" si="3"/>
        <v>128348088</v>
      </c>
      <c r="L8" s="31">
        <f t="shared" si="3"/>
        <v>226800847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36190810</v>
      </c>
      <c r="D11" s="20">
        <v>121425166</v>
      </c>
      <c r="E11" s="23">
        <v>181496679</v>
      </c>
      <c r="F11" s="26">
        <v>-1356239759</v>
      </c>
      <c r="G11" s="20">
        <v>273005536</v>
      </c>
      <c r="H11" s="23">
        <v>273005536</v>
      </c>
      <c r="I11" s="27">
        <v>-235193012</v>
      </c>
      <c r="J11" s="26">
        <v>273005536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278902354</v>
      </c>
      <c r="D13" s="20">
        <v>4015519334</v>
      </c>
      <c r="E13" s="23">
        <v>245015256</v>
      </c>
      <c r="F13" s="26">
        <v>180936531</v>
      </c>
      <c r="G13" s="20">
        <v>189589475</v>
      </c>
      <c r="H13" s="23">
        <v>189589475</v>
      </c>
      <c r="I13" s="27">
        <v>59456438</v>
      </c>
      <c r="J13" s="26">
        <v>211926465</v>
      </c>
      <c r="K13" s="20">
        <v>-22065558</v>
      </c>
      <c r="L13" s="23">
        <v>-14168748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164929976.9875226</v>
      </c>
      <c r="D14" s="20">
        <f t="shared" si="4"/>
        <v>441351747.05178034</v>
      </c>
      <c r="E14" s="23">
        <f t="shared" si="4"/>
        <v>273257310.03402233</v>
      </c>
      <c r="F14" s="26">
        <f t="shared" si="4"/>
        <v>217036295.08490813</v>
      </c>
      <c r="G14" s="20">
        <f t="shared" si="4"/>
        <v>81228191.928993821</v>
      </c>
      <c r="H14" s="23">
        <f t="shared" si="4"/>
        <v>81228191.928993821</v>
      </c>
      <c r="I14" s="27">
        <f>-I32</f>
        <v>-471530395.0783115</v>
      </c>
      <c r="J14" s="26">
        <f t="shared" ref="J14:L14" si="5">-J32</f>
        <v>423654774.47560716</v>
      </c>
      <c r="K14" s="20">
        <f t="shared" si="5"/>
        <v>2123773.1636911547</v>
      </c>
      <c r="L14" s="23">
        <f t="shared" si="5"/>
        <v>-2156267.1043907464</v>
      </c>
    </row>
    <row r="15" spans="1:12" ht="13.5" x14ac:dyDescent="0.25">
      <c r="A15" s="18" t="s">
        <v>32</v>
      </c>
      <c r="B15" s="19" t="s">
        <v>19</v>
      </c>
      <c r="C15" s="35">
        <v>164772727</v>
      </c>
      <c r="D15" s="35">
        <v>199727435</v>
      </c>
      <c r="E15" s="36">
        <v>131958870</v>
      </c>
      <c r="F15" s="39">
        <v>192405173</v>
      </c>
      <c r="G15" s="35">
        <v>109575827</v>
      </c>
      <c r="H15" s="36">
        <v>109575827</v>
      </c>
      <c r="I15" s="38">
        <v>0</v>
      </c>
      <c r="J15" s="39">
        <v>109575827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10544155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644795867.9875226</v>
      </c>
      <c r="D18" s="30">
        <f t="shared" si="6"/>
        <v>4778023682.0517807</v>
      </c>
      <c r="E18" s="31">
        <f t="shared" si="6"/>
        <v>831728115.03402233</v>
      </c>
      <c r="F18" s="32">
        <f t="shared" si="6"/>
        <v>-755317604.91509187</v>
      </c>
      <c r="G18" s="30">
        <f t="shared" si="6"/>
        <v>653399029.92899382</v>
      </c>
      <c r="H18" s="31">
        <f t="shared" si="6"/>
        <v>653399029.92899382</v>
      </c>
      <c r="I18" s="33">
        <f>SUM(I11:I17)</f>
        <v>-647266969.07831144</v>
      </c>
      <c r="J18" s="32">
        <f t="shared" ref="J18:L18" si="7">SUM(J11:J17)</f>
        <v>1018162602.4756072</v>
      </c>
      <c r="K18" s="30">
        <f t="shared" si="7"/>
        <v>-19941784.836308844</v>
      </c>
      <c r="L18" s="31">
        <f t="shared" si="7"/>
        <v>-16325015.104390746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-548688533.9875226</v>
      </c>
      <c r="D19" s="42">
        <f t="shared" si="8"/>
        <v>-4550710748.0517807</v>
      </c>
      <c r="E19" s="43">
        <f t="shared" si="8"/>
        <v>-579824520.03402233</v>
      </c>
      <c r="F19" s="44">
        <f t="shared" si="8"/>
        <v>-363604989.08490813</v>
      </c>
      <c r="G19" s="42">
        <f t="shared" si="8"/>
        <v>-246344189.92899382</v>
      </c>
      <c r="H19" s="45">
        <f t="shared" si="8"/>
        <v>-246344189.92899382</v>
      </c>
      <c r="I19" s="46">
        <f>+I8-I18</f>
        <v>473492754.07831144</v>
      </c>
      <c r="J19" s="47">
        <f t="shared" ref="J19:L19" si="9">+J8-J18</f>
        <v>-472072318.47560716</v>
      </c>
      <c r="K19" s="42">
        <f t="shared" si="9"/>
        <v>148289872.83630884</v>
      </c>
      <c r="L19" s="43">
        <f t="shared" si="9"/>
        <v>243125862.10439074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-548688533.9875226</v>
      </c>
      <c r="D21" s="42">
        <f t="shared" ref="D21:L21" si="10">+D19-D20</f>
        <v>-4550710748.0517807</v>
      </c>
      <c r="E21" s="43">
        <f t="shared" si="10"/>
        <v>-579824520.03402233</v>
      </c>
      <c r="F21" s="44">
        <f t="shared" si="10"/>
        <v>-363604989.08490813</v>
      </c>
      <c r="G21" s="42">
        <f t="shared" si="10"/>
        <v>-246344189.92899382</v>
      </c>
      <c r="H21" s="45">
        <f t="shared" si="10"/>
        <v>-246344189.92899382</v>
      </c>
      <c r="I21" s="46">
        <f t="shared" si="10"/>
        <v>473492754.07831144</v>
      </c>
      <c r="J21" s="47">
        <f t="shared" si="10"/>
        <v>-472072318.47560716</v>
      </c>
      <c r="K21" s="42">
        <f t="shared" si="10"/>
        <v>148289872.83630884</v>
      </c>
      <c r="L21" s="43">
        <f t="shared" si="10"/>
        <v>243125862.10439074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301633732.0124774</v>
      </c>
      <c r="D29" s="24">
        <f t="shared" ref="D29:L29" si="11">D35*D36</f>
        <v>289991.94821967062</v>
      </c>
      <c r="E29" s="24">
        <f t="shared" si="11"/>
        <v>224137420.96597764</v>
      </c>
      <c r="F29" s="24">
        <f t="shared" si="11"/>
        <v>311395416.91509187</v>
      </c>
      <c r="G29" s="24">
        <f t="shared" si="11"/>
        <v>507580011.07100618</v>
      </c>
      <c r="H29" s="24">
        <f t="shared" si="11"/>
        <v>507580011.07100618</v>
      </c>
      <c r="I29" s="24">
        <f t="shared" si="11"/>
        <v>431726123.0783115</v>
      </c>
      <c r="J29" s="24">
        <f t="shared" si="11"/>
        <v>157262749.52439281</v>
      </c>
      <c r="K29" s="24">
        <f t="shared" si="11"/>
        <v>577514.83630884555</v>
      </c>
      <c r="L29" s="24">
        <f t="shared" si="11"/>
        <v>395133.10439074639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466563709</v>
      </c>
      <c r="D31" s="24">
        <v>441641739</v>
      </c>
      <c r="E31" s="24">
        <v>497394731</v>
      </c>
      <c r="F31" s="24">
        <v>528431712</v>
      </c>
      <c r="G31" s="24">
        <v>588808203</v>
      </c>
      <c r="H31" s="24">
        <v>588808203</v>
      </c>
      <c r="I31" s="24">
        <v>-39804272</v>
      </c>
      <c r="J31" s="24">
        <v>580917524</v>
      </c>
      <c r="K31" s="24">
        <v>2701288</v>
      </c>
      <c r="L31" s="24">
        <v>-1761134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-164929976.9875226</v>
      </c>
      <c r="D32" s="54">
        <f t="shared" si="12"/>
        <v>-441351747.05178034</v>
      </c>
      <c r="E32" s="54">
        <f t="shared" si="12"/>
        <v>-273257310.03402233</v>
      </c>
      <c r="F32" s="54">
        <f t="shared" si="12"/>
        <v>-217036295.08490813</v>
      </c>
      <c r="G32" s="54">
        <f t="shared" si="12"/>
        <v>-81228191.928993821</v>
      </c>
      <c r="H32" s="54">
        <f t="shared" si="12"/>
        <v>-81228191.928993821</v>
      </c>
      <c r="I32" s="54">
        <f>+I29-I31</f>
        <v>471530395.0783115</v>
      </c>
      <c r="J32" s="54">
        <f t="shared" ref="J32:L32" si="13">+J29-J31</f>
        <v>-423654774.47560716</v>
      </c>
      <c r="K32" s="54">
        <f t="shared" si="13"/>
        <v>-2123773.1636911547</v>
      </c>
      <c r="L32" s="54">
        <f t="shared" si="13"/>
        <v>2156267.1043907464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241785426</v>
      </c>
      <c r="D35" s="24">
        <v>266900943</v>
      </c>
      <c r="E35" s="24">
        <v>348861383</v>
      </c>
      <c r="F35" s="24">
        <v>249390935</v>
      </c>
      <c r="G35" s="24">
        <v>475223117</v>
      </c>
      <c r="H35" s="24">
        <v>475223117</v>
      </c>
      <c r="I35" s="24">
        <v>508739970</v>
      </c>
      <c r="J35" s="24">
        <v>303168751</v>
      </c>
      <c r="K35" s="24">
        <v>1211242</v>
      </c>
      <c r="L35" s="24">
        <v>823128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1.2475265238380306</v>
      </c>
      <c r="D36" s="56">
        <f t="shared" si="14"/>
        <v>1.0865152627792349E-3</v>
      </c>
      <c r="E36" s="56">
        <f t="shared" si="14"/>
        <v>0.64248275070897609</v>
      </c>
      <c r="F36" s="56">
        <f t="shared" si="14"/>
        <v>1.2486236394883072</v>
      </c>
      <c r="G36" s="56">
        <f t="shared" si="14"/>
        <v>1.0680877947926219</v>
      </c>
      <c r="H36" s="56">
        <f t="shared" si="14"/>
        <v>1.0680877947926219</v>
      </c>
      <c r="I36" s="56">
        <f>IF(ISERROR(I74/I73),0,(I74/I73))</f>
        <v>0.84861844662669517</v>
      </c>
      <c r="J36" s="56">
        <f t="shared" ref="J36:L36" si="15">IF(ISERROR(J74/J73),0,(J74/J73))</f>
        <v>0.51873007691479656</v>
      </c>
      <c r="K36" s="56">
        <f t="shared" si="15"/>
        <v>0.47679558363138463</v>
      </c>
      <c r="L36" s="56">
        <f t="shared" si="15"/>
        <v>0.48003846836791653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10544155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10544155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469728400</v>
      </c>
      <c r="D73" s="24">
        <v>537296640</v>
      </c>
      <c r="E73" s="24">
        <v>529603216</v>
      </c>
      <c r="F73" s="24">
        <v>581234163</v>
      </c>
      <c r="G73" s="24">
        <v>568834284</v>
      </c>
      <c r="H73" s="24">
        <v>568834284</v>
      </c>
      <c r="I73" s="24">
        <v>534592810</v>
      </c>
      <c r="J73" s="24">
        <v>610899360</v>
      </c>
      <c r="K73" s="24">
        <v>645712405</v>
      </c>
      <c r="L73" s="24">
        <v>674769464</v>
      </c>
    </row>
    <row r="74" spans="1:12" ht="13.5" hidden="1" x14ac:dyDescent="0.25">
      <c r="A74" s="50" t="s">
        <v>59</v>
      </c>
      <c r="B74" s="50" t="s">
        <v>19</v>
      </c>
      <c r="C74" s="24">
        <v>585998638</v>
      </c>
      <c r="D74" s="24">
        <v>583781</v>
      </c>
      <c r="E74" s="24">
        <v>340260931</v>
      </c>
      <c r="F74" s="24">
        <v>725742716</v>
      </c>
      <c r="G74" s="24">
        <v>607564956</v>
      </c>
      <c r="H74" s="24">
        <v>607564956</v>
      </c>
      <c r="I74" s="24">
        <v>453665320</v>
      </c>
      <c r="J74" s="24">
        <v>316891872</v>
      </c>
      <c r="K74" s="24">
        <v>307872823</v>
      </c>
      <c r="L74" s="24">
        <v>323915300</v>
      </c>
    </row>
    <row r="75" spans="1:12" ht="13.5" hidden="1" x14ac:dyDescent="0.25">
      <c r="A75" s="50" t="s">
        <v>60</v>
      </c>
      <c r="B75" s="50" t="s">
        <v>19</v>
      </c>
      <c r="C75" s="24">
        <v>96107334</v>
      </c>
      <c r="D75" s="24">
        <v>227312934</v>
      </c>
      <c r="E75" s="24">
        <v>251903595</v>
      </c>
      <c r="F75" s="24">
        <v>-1118922594</v>
      </c>
      <c r="G75" s="24">
        <v>407054840</v>
      </c>
      <c r="H75" s="24">
        <v>407054840</v>
      </c>
      <c r="I75" s="24">
        <v>-173774215</v>
      </c>
      <c r="J75" s="24">
        <v>546090284</v>
      </c>
      <c r="K75" s="24">
        <v>128348088</v>
      </c>
      <c r="L75" s="24">
        <v>226800847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157318772</v>
      </c>
      <c r="D5" s="20">
        <v>86838373</v>
      </c>
      <c r="E5" s="21">
        <v>-34415271</v>
      </c>
      <c r="F5" s="22">
        <v>82292850</v>
      </c>
      <c r="G5" s="20">
        <v>43787557</v>
      </c>
      <c r="H5" s="23">
        <v>43787557</v>
      </c>
      <c r="I5" s="24">
        <v>-95516436</v>
      </c>
      <c r="J5" s="22">
        <v>26811637</v>
      </c>
      <c r="K5" s="20">
        <v>64791907</v>
      </c>
      <c r="L5" s="23">
        <v>125858893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-155551935</v>
      </c>
      <c r="D6" s="20">
        <f t="shared" si="0"/>
        <v>-85863740</v>
      </c>
      <c r="E6" s="23">
        <f t="shared" si="0"/>
        <v>36727829</v>
      </c>
      <c r="F6" s="22">
        <f t="shared" si="0"/>
        <v>-282365</v>
      </c>
      <c r="G6" s="20">
        <f t="shared" si="0"/>
        <v>-282365</v>
      </c>
      <c r="H6" s="23">
        <f t="shared" si="0"/>
        <v>-282365</v>
      </c>
      <c r="I6" s="25">
        <f>+I75-I5</f>
        <v>71014823</v>
      </c>
      <c r="J6" s="22">
        <f t="shared" ref="J6:L6" si="1">+J75-J5</f>
        <v>-437500</v>
      </c>
      <c r="K6" s="20">
        <f t="shared" si="1"/>
        <v>-457625</v>
      </c>
      <c r="L6" s="23">
        <f t="shared" si="1"/>
        <v>-478219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1766837</v>
      </c>
      <c r="D8" s="30">
        <f t="shared" si="2"/>
        <v>974633</v>
      </c>
      <c r="E8" s="31">
        <f t="shared" si="2"/>
        <v>2312558</v>
      </c>
      <c r="F8" s="32">
        <f t="shared" si="2"/>
        <v>82010485</v>
      </c>
      <c r="G8" s="30">
        <f t="shared" si="2"/>
        <v>43505192</v>
      </c>
      <c r="H8" s="31">
        <f t="shared" si="2"/>
        <v>43505192</v>
      </c>
      <c r="I8" s="33">
        <f>SUM(I5:I7)</f>
        <v>-24501613</v>
      </c>
      <c r="J8" s="32">
        <f t="shared" ref="J8:L8" si="3">SUM(J5:J7)</f>
        <v>26374137</v>
      </c>
      <c r="K8" s="30">
        <f t="shared" si="3"/>
        <v>64334282</v>
      </c>
      <c r="L8" s="31">
        <f t="shared" si="3"/>
        <v>125380674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-2144492</v>
      </c>
      <c r="D11" s="20">
        <v>583918</v>
      </c>
      <c r="E11" s="23">
        <v>-851532</v>
      </c>
      <c r="F11" s="26">
        <v>583919</v>
      </c>
      <c r="G11" s="20">
        <v>-2144492</v>
      </c>
      <c r="H11" s="23">
        <v>-2144492</v>
      </c>
      <c r="I11" s="27">
        <v>10328234</v>
      </c>
      <c r="J11" s="26">
        <v>-2144492</v>
      </c>
      <c r="K11" s="20">
        <v>-2144492</v>
      </c>
      <c r="L11" s="23">
        <v>-2144492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-18451471</v>
      </c>
      <c r="D13" s="20">
        <v>-27434933</v>
      </c>
      <c r="E13" s="23">
        <v>-34821082</v>
      </c>
      <c r="F13" s="26">
        <v>-27138898</v>
      </c>
      <c r="G13" s="20">
        <v>-18451471</v>
      </c>
      <c r="H13" s="23">
        <v>-18451471</v>
      </c>
      <c r="I13" s="27">
        <v>-39181602</v>
      </c>
      <c r="J13" s="26">
        <v>-18676471</v>
      </c>
      <c r="K13" s="20">
        <v>-18911821</v>
      </c>
      <c r="L13" s="23">
        <v>-19157762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274972584.59651273</v>
      </c>
      <c r="D14" s="20">
        <f t="shared" si="4"/>
        <v>389685118.77964759</v>
      </c>
      <c r="E14" s="23">
        <f t="shared" si="4"/>
        <v>523232318.39828384</v>
      </c>
      <c r="F14" s="26">
        <f t="shared" si="4"/>
        <v>338021768.06625247</v>
      </c>
      <c r="G14" s="20">
        <f t="shared" si="4"/>
        <v>234859002.89444804</v>
      </c>
      <c r="H14" s="23">
        <f t="shared" si="4"/>
        <v>234859002.89444804</v>
      </c>
      <c r="I14" s="27">
        <f>-I32</f>
        <v>550411773.73888159</v>
      </c>
      <c r="J14" s="26">
        <f t="shared" ref="J14:L14" si="5">-J32</f>
        <v>230240587.15507764</v>
      </c>
      <c r="K14" s="20">
        <f t="shared" si="5"/>
        <v>177382451.45716929</v>
      </c>
      <c r="L14" s="23">
        <f t="shared" si="5"/>
        <v>128159689.33939523</v>
      </c>
    </row>
    <row r="15" spans="1:12" ht="13.5" x14ac:dyDescent="0.25">
      <c r="A15" s="18" t="s">
        <v>32</v>
      </c>
      <c r="B15" s="19" t="s">
        <v>19</v>
      </c>
      <c r="C15" s="35">
        <v>27821555</v>
      </c>
      <c r="D15" s="35">
        <v>30425856</v>
      </c>
      <c r="E15" s="36">
        <v>34845147</v>
      </c>
      <c r="F15" s="39">
        <v>35806707</v>
      </c>
      <c r="G15" s="35">
        <v>31258548</v>
      </c>
      <c r="H15" s="36">
        <v>31258548</v>
      </c>
      <c r="I15" s="38">
        <v>35781707</v>
      </c>
      <c r="J15" s="39">
        <v>31258548</v>
      </c>
      <c r="K15" s="35">
        <v>31258548</v>
      </c>
      <c r="L15" s="36">
        <v>31258548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282198176.59651273</v>
      </c>
      <c r="D18" s="30">
        <f t="shared" si="6"/>
        <v>393259959.77964759</v>
      </c>
      <c r="E18" s="31">
        <f t="shared" si="6"/>
        <v>522404851.39828384</v>
      </c>
      <c r="F18" s="32">
        <f t="shared" si="6"/>
        <v>347273496.06625247</v>
      </c>
      <c r="G18" s="30">
        <f t="shared" si="6"/>
        <v>245521587.89444804</v>
      </c>
      <c r="H18" s="31">
        <f t="shared" si="6"/>
        <v>245521587.89444804</v>
      </c>
      <c r="I18" s="33">
        <f>SUM(I11:I17)</f>
        <v>557340112.73888159</v>
      </c>
      <c r="J18" s="32">
        <f t="shared" ref="J18:L18" si="7">SUM(J11:J17)</f>
        <v>240678172.15507764</v>
      </c>
      <c r="K18" s="30">
        <f t="shared" si="7"/>
        <v>187584686.45716929</v>
      </c>
      <c r="L18" s="31">
        <f t="shared" si="7"/>
        <v>138115983.33939523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-280431339.59651273</v>
      </c>
      <c r="D19" s="42">
        <f t="shared" si="8"/>
        <v>-392285326.77964759</v>
      </c>
      <c r="E19" s="43">
        <f t="shared" si="8"/>
        <v>-520092293.39828384</v>
      </c>
      <c r="F19" s="44">
        <f t="shared" si="8"/>
        <v>-265263011.06625247</v>
      </c>
      <c r="G19" s="42">
        <f t="shared" si="8"/>
        <v>-202016395.89444804</v>
      </c>
      <c r="H19" s="45">
        <f t="shared" si="8"/>
        <v>-202016395.89444804</v>
      </c>
      <c r="I19" s="46">
        <f>+I8-I18</f>
        <v>-581841725.73888159</v>
      </c>
      <c r="J19" s="47">
        <f t="shared" ref="J19:L19" si="9">+J8-J18</f>
        <v>-214304035.15507764</v>
      </c>
      <c r="K19" s="42">
        <f t="shared" si="9"/>
        <v>-123250404.45716929</v>
      </c>
      <c r="L19" s="43">
        <f t="shared" si="9"/>
        <v>-12735309.339395225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-280431339.59651273</v>
      </c>
      <c r="D21" s="42">
        <f t="shared" ref="D21:L21" si="10">+D19-D20</f>
        <v>-392285326.77964759</v>
      </c>
      <c r="E21" s="43">
        <f t="shared" si="10"/>
        <v>-520092293.39828384</v>
      </c>
      <c r="F21" s="44">
        <f t="shared" si="10"/>
        <v>-265263011.06625247</v>
      </c>
      <c r="G21" s="42">
        <f t="shared" si="10"/>
        <v>-202016395.89444804</v>
      </c>
      <c r="H21" s="45">
        <f t="shared" si="10"/>
        <v>-202016395.89444804</v>
      </c>
      <c r="I21" s="46">
        <f t="shared" si="10"/>
        <v>-581841725.73888159</v>
      </c>
      <c r="J21" s="47">
        <f t="shared" si="10"/>
        <v>-214304035.15507764</v>
      </c>
      <c r="K21" s="42">
        <f t="shared" si="10"/>
        <v>-123250404.45716929</v>
      </c>
      <c r="L21" s="43">
        <f t="shared" si="10"/>
        <v>-12735309.339395225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29709411.403487269</v>
      </c>
      <c r="D29" s="24">
        <f t="shared" ref="D29:L29" si="11">D35*D36</f>
        <v>29456073.220352419</v>
      </c>
      <c r="E29" s="24">
        <f t="shared" si="11"/>
        <v>35136095.601716138</v>
      </c>
      <c r="F29" s="24">
        <f t="shared" si="11"/>
        <v>78996204.933747545</v>
      </c>
      <c r="G29" s="24">
        <f t="shared" si="11"/>
        <v>73934137.105551943</v>
      </c>
      <c r="H29" s="24">
        <f t="shared" si="11"/>
        <v>73934137.105551943</v>
      </c>
      <c r="I29" s="24">
        <f t="shared" si="11"/>
        <v>94571203.261118382</v>
      </c>
      <c r="J29" s="24">
        <f t="shared" si="11"/>
        <v>78552552.844922379</v>
      </c>
      <c r="K29" s="24">
        <f t="shared" si="11"/>
        <v>131410688.54283071</v>
      </c>
      <c r="L29" s="24">
        <f t="shared" si="11"/>
        <v>180633450.66060477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304681996</v>
      </c>
      <c r="D31" s="24">
        <v>419141192</v>
      </c>
      <c r="E31" s="24">
        <v>558368414</v>
      </c>
      <c r="F31" s="24">
        <v>417017973</v>
      </c>
      <c r="G31" s="24">
        <v>308793140</v>
      </c>
      <c r="H31" s="24">
        <v>308793140</v>
      </c>
      <c r="I31" s="24">
        <v>644982977</v>
      </c>
      <c r="J31" s="24">
        <v>308793140</v>
      </c>
      <c r="K31" s="24">
        <v>308793140</v>
      </c>
      <c r="L31" s="24">
        <v>308793140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-274972584.59651273</v>
      </c>
      <c r="D32" s="54">
        <f t="shared" si="12"/>
        <v>-389685118.77964759</v>
      </c>
      <c r="E32" s="54">
        <f t="shared" si="12"/>
        <v>-523232318.39828384</v>
      </c>
      <c r="F32" s="54">
        <f t="shared" si="12"/>
        <v>-338021768.06625247</v>
      </c>
      <c r="G32" s="54">
        <f t="shared" si="12"/>
        <v>-234859002.89444804</v>
      </c>
      <c r="H32" s="54">
        <f t="shared" si="12"/>
        <v>-234859002.89444804</v>
      </c>
      <c r="I32" s="54">
        <f>+I29-I31</f>
        <v>-550411773.73888159</v>
      </c>
      <c r="J32" s="54">
        <f t="shared" ref="J32:L32" si="13">+J29-J31</f>
        <v>-230240587.15507764</v>
      </c>
      <c r="K32" s="54">
        <f t="shared" si="13"/>
        <v>-177382451.45716929</v>
      </c>
      <c r="L32" s="54">
        <f t="shared" si="13"/>
        <v>-128159689.33939523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42877774</v>
      </c>
      <c r="D35" s="24">
        <v>49361404</v>
      </c>
      <c r="E35" s="24">
        <v>49688026</v>
      </c>
      <c r="F35" s="24">
        <v>92285250</v>
      </c>
      <c r="G35" s="24">
        <v>87512387</v>
      </c>
      <c r="H35" s="24">
        <v>87512387</v>
      </c>
      <c r="I35" s="24">
        <v>136139199</v>
      </c>
      <c r="J35" s="24">
        <v>89699483</v>
      </c>
      <c r="K35" s="24">
        <v>138674992</v>
      </c>
      <c r="L35" s="24">
        <v>189854398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0.69288604869010384</v>
      </c>
      <c r="D36" s="56">
        <f t="shared" si="14"/>
        <v>0.59674301849988742</v>
      </c>
      <c r="E36" s="56">
        <f t="shared" si="14"/>
        <v>0.707134060864405</v>
      </c>
      <c r="F36" s="56">
        <f t="shared" si="14"/>
        <v>0.85600033519709318</v>
      </c>
      <c r="G36" s="56">
        <f t="shared" si="14"/>
        <v>0.84484196626418084</v>
      </c>
      <c r="H36" s="56">
        <f t="shared" si="14"/>
        <v>0.84484196626418084</v>
      </c>
      <c r="I36" s="56">
        <f>IF(ISERROR(I74/I73),0,(I74/I73))</f>
        <v>0.6946654891154338</v>
      </c>
      <c r="J36" s="56">
        <f t="shared" ref="J36:L36" si="15">IF(ISERROR(J74/J73),0,(J74/J73))</f>
        <v>0.87573027421933269</v>
      </c>
      <c r="K36" s="56">
        <f t="shared" si="15"/>
        <v>0.94761634125661753</v>
      </c>
      <c r="L36" s="56">
        <f t="shared" si="15"/>
        <v>0.9514314788778544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177219051</v>
      </c>
      <c r="D73" s="24">
        <v>192859984</v>
      </c>
      <c r="E73" s="24">
        <v>196413421</v>
      </c>
      <c r="F73" s="24">
        <v>303845117</v>
      </c>
      <c r="G73" s="24">
        <v>281993745</v>
      </c>
      <c r="H73" s="24">
        <v>281993745</v>
      </c>
      <c r="I73" s="24">
        <v>231796284</v>
      </c>
      <c r="J73" s="24">
        <v>315217892</v>
      </c>
      <c r="K73" s="24">
        <v>347831145</v>
      </c>
      <c r="L73" s="24">
        <v>387041268</v>
      </c>
    </row>
    <row r="74" spans="1:12" ht="13.5" hidden="1" x14ac:dyDescent="0.25">
      <c r="A74" s="50" t="s">
        <v>59</v>
      </c>
      <c r="B74" s="50" t="s">
        <v>19</v>
      </c>
      <c r="C74" s="24">
        <v>122792608</v>
      </c>
      <c r="D74" s="24">
        <v>115087849</v>
      </c>
      <c r="E74" s="24">
        <v>138890620</v>
      </c>
      <c r="F74" s="24">
        <v>260091522</v>
      </c>
      <c r="G74" s="24">
        <v>238240150</v>
      </c>
      <c r="H74" s="24">
        <v>238240150</v>
      </c>
      <c r="I74" s="24">
        <v>161020879</v>
      </c>
      <c r="J74" s="24">
        <v>276045851</v>
      </c>
      <c r="K74" s="24">
        <v>329610477</v>
      </c>
      <c r="L74" s="24">
        <v>368243246</v>
      </c>
    </row>
    <row r="75" spans="1:12" ht="13.5" hidden="1" x14ac:dyDescent="0.25">
      <c r="A75" s="50" t="s">
        <v>60</v>
      </c>
      <c r="B75" s="50" t="s">
        <v>19</v>
      </c>
      <c r="C75" s="24">
        <v>1766837</v>
      </c>
      <c r="D75" s="24">
        <v>974633</v>
      </c>
      <c r="E75" s="24">
        <v>2312558</v>
      </c>
      <c r="F75" s="24">
        <v>82010485</v>
      </c>
      <c r="G75" s="24">
        <v>43505192</v>
      </c>
      <c r="H75" s="24">
        <v>43505192</v>
      </c>
      <c r="I75" s="24">
        <v>-24501613</v>
      </c>
      <c r="J75" s="24">
        <v>26374137</v>
      </c>
      <c r="K75" s="24">
        <v>64334282</v>
      </c>
      <c r="L75" s="24">
        <v>125380674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7508286</v>
      </c>
      <c r="D5" s="20">
        <v>15784816</v>
      </c>
      <c r="E5" s="21">
        <v>9358356</v>
      </c>
      <c r="F5" s="22">
        <v>75562200</v>
      </c>
      <c r="G5" s="20">
        <v>50635467</v>
      </c>
      <c r="H5" s="23">
        <v>50635467</v>
      </c>
      <c r="I5" s="24">
        <v>244304400</v>
      </c>
      <c r="J5" s="22">
        <v>78523466</v>
      </c>
      <c r="K5" s="20">
        <v>95525798</v>
      </c>
      <c r="L5" s="23">
        <v>49741921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54709341</v>
      </c>
      <c r="D6" s="20">
        <f t="shared" si="0"/>
        <v>45298224</v>
      </c>
      <c r="E6" s="23">
        <f t="shared" si="0"/>
        <v>51663973</v>
      </c>
      <c r="F6" s="22">
        <f t="shared" si="0"/>
        <v>26450</v>
      </c>
      <c r="G6" s="20">
        <f t="shared" si="0"/>
        <v>-1583550</v>
      </c>
      <c r="H6" s="23">
        <f t="shared" si="0"/>
        <v>-1583550</v>
      </c>
      <c r="I6" s="25">
        <f>+I75-I5</f>
        <v>-180189005</v>
      </c>
      <c r="J6" s="22">
        <f t="shared" ref="J6:L6" si="1">+J75-J5</f>
        <v>1533600</v>
      </c>
      <c r="K6" s="20">
        <f t="shared" si="1"/>
        <v>1618996</v>
      </c>
      <c r="L6" s="23">
        <f t="shared" si="1"/>
        <v>1694314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62217627</v>
      </c>
      <c r="D8" s="30">
        <f t="shared" si="2"/>
        <v>61083040</v>
      </c>
      <c r="E8" s="31">
        <f t="shared" si="2"/>
        <v>61022329</v>
      </c>
      <c r="F8" s="32">
        <f t="shared" si="2"/>
        <v>75588650</v>
      </c>
      <c r="G8" s="30">
        <f t="shared" si="2"/>
        <v>49051917</v>
      </c>
      <c r="H8" s="31">
        <f t="shared" si="2"/>
        <v>49051917</v>
      </c>
      <c r="I8" s="33">
        <f>SUM(I5:I7)</f>
        <v>64115395</v>
      </c>
      <c r="J8" s="32">
        <f t="shared" ref="J8:L8" si="3">SUM(J5:J7)</f>
        <v>80057066</v>
      </c>
      <c r="K8" s="30">
        <f t="shared" si="3"/>
        <v>97144794</v>
      </c>
      <c r="L8" s="31">
        <f t="shared" si="3"/>
        <v>51436235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4306066</v>
      </c>
      <c r="D11" s="20">
        <v>10744303</v>
      </c>
      <c r="E11" s="23">
        <v>1003282</v>
      </c>
      <c r="F11" s="26">
        <v>10744303</v>
      </c>
      <c r="G11" s="20">
        <v>10744303</v>
      </c>
      <c r="H11" s="23">
        <v>10744303</v>
      </c>
      <c r="I11" s="27">
        <v>29571533</v>
      </c>
      <c r="J11" s="26">
        <v>4226984</v>
      </c>
      <c r="K11" s="20">
        <v>4226984</v>
      </c>
      <c r="L11" s="23">
        <v>4226984</v>
      </c>
    </row>
    <row r="12" spans="1:12" ht="13.5" x14ac:dyDescent="0.25">
      <c r="A12" s="18" t="s">
        <v>27</v>
      </c>
      <c r="B12" s="19" t="s">
        <v>19</v>
      </c>
      <c r="C12" s="20">
        <v>8775844</v>
      </c>
      <c r="D12" s="20">
        <v>0</v>
      </c>
      <c r="E12" s="23">
        <v>4306067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-1394813</v>
      </c>
      <c r="D13" s="20">
        <v>2281150</v>
      </c>
      <c r="E13" s="23">
        <v>1402603</v>
      </c>
      <c r="F13" s="26">
        <v>-22912717</v>
      </c>
      <c r="G13" s="20">
        <v>-29491577</v>
      </c>
      <c r="H13" s="23">
        <v>-29491577</v>
      </c>
      <c r="I13" s="27">
        <v>2108059</v>
      </c>
      <c r="J13" s="26">
        <v>-38911664</v>
      </c>
      <c r="K13" s="20">
        <v>-32032379</v>
      </c>
      <c r="L13" s="23">
        <v>-33197226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28535832.511189636</v>
      </c>
      <c r="D14" s="20">
        <f t="shared" si="4"/>
        <v>30732396.300778009</v>
      </c>
      <c r="E14" s="23">
        <f t="shared" si="4"/>
        <v>30121305.951269332</v>
      </c>
      <c r="F14" s="26">
        <f t="shared" si="4"/>
        <v>-29105953.217189379</v>
      </c>
      <c r="G14" s="20">
        <f t="shared" si="4"/>
        <v>-23172050.806689858</v>
      </c>
      <c r="H14" s="23">
        <f t="shared" si="4"/>
        <v>-23172050.806689858</v>
      </c>
      <c r="I14" s="27">
        <f>-I32</f>
        <v>-18984949.322259571</v>
      </c>
      <c r="J14" s="26">
        <f t="shared" ref="J14:L14" si="5">-J32</f>
        <v>14511864.375401605</v>
      </c>
      <c r="K14" s="20">
        <f t="shared" si="5"/>
        <v>14843230.572408604</v>
      </c>
      <c r="L14" s="23">
        <f t="shared" si="5"/>
        <v>15581657.706966665</v>
      </c>
    </row>
    <row r="15" spans="1:12" ht="13.5" x14ac:dyDescent="0.25">
      <c r="A15" s="18" t="s">
        <v>32</v>
      </c>
      <c r="B15" s="19" t="s">
        <v>19</v>
      </c>
      <c r="C15" s="35">
        <v>2629333</v>
      </c>
      <c r="D15" s="35">
        <v>2365192</v>
      </c>
      <c r="E15" s="36">
        <v>2344507</v>
      </c>
      <c r="F15" s="39">
        <v>15280514</v>
      </c>
      <c r="G15" s="35">
        <v>15280514</v>
      </c>
      <c r="H15" s="36">
        <v>15280514</v>
      </c>
      <c r="I15" s="38">
        <v>2467972</v>
      </c>
      <c r="J15" s="39">
        <v>2375977</v>
      </c>
      <c r="K15" s="35">
        <v>2377425</v>
      </c>
      <c r="L15" s="36">
        <v>2378939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42852262.51118964</v>
      </c>
      <c r="D18" s="30">
        <f t="shared" si="6"/>
        <v>46123041.300778009</v>
      </c>
      <c r="E18" s="31">
        <f t="shared" si="6"/>
        <v>39177764.951269329</v>
      </c>
      <c r="F18" s="32">
        <f t="shared" si="6"/>
        <v>-25993853.217189379</v>
      </c>
      <c r="G18" s="30">
        <f t="shared" si="6"/>
        <v>-26638810.806689858</v>
      </c>
      <c r="H18" s="31">
        <f t="shared" si="6"/>
        <v>-26638810.806689858</v>
      </c>
      <c r="I18" s="33">
        <f>SUM(I11:I17)</f>
        <v>15162614.677740429</v>
      </c>
      <c r="J18" s="32">
        <f t="shared" ref="J18:L18" si="7">SUM(J11:J17)</f>
        <v>-17796838.624598395</v>
      </c>
      <c r="K18" s="30">
        <f t="shared" si="7"/>
        <v>-10584739.427591396</v>
      </c>
      <c r="L18" s="31">
        <f t="shared" si="7"/>
        <v>-11009645.293033335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19365364.48881036</v>
      </c>
      <c r="D19" s="42">
        <f t="shared" si="8"/>
        <v>14959998.699221991</v>
      </c>
      <c r="E19" s="43">
        <f t="shared" si="8"/>
        <v>21844564.048730671</v>
      </c>
      <c r="F19" s="44">
        <f t="shared" si="8"/>
        <v>101582503.21718937</v>
      </c>
      <c r="G19" s="42">
        <f t="shared" si="8"/>
        <v>75690727.806689858</v>
      </c>
      <c r="H19" s="45">
        <f t="shared" si="8"/>
        <v>75690727.806689858</v>
      </c>
      <c r="I19" s="46">
        <f>+I8-I18</f>
        <v>48952780.322259575</v>
      </c>
      <c r="J19" s="47">
        <f t="shared" ref="J19:L19" si="9">+J8-J18</f>
        <v>97853904.624598399</v>
      </c>
      <c r="K19" s="42">
        <f t="shared" si="9"/>
        <v>107729533.4275914</v>
      </c>
      <c r="L19" s="43">
        <f t="shared" si="9"/>
        <v>62445880.293033332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19365364.48881036</v>
      </c>
      <c r="D21" s="42">
        <f t="shared" ref="D21:L21" si="10">+D19-D20</f>
        <v>14959998.699221991</v>
      </c>
      <c r="E21" s="43">
        <f t="shared" si="10"/>
        <v>21844564.048730671</v>
      </c>
      <c r="F21" s="44">
        <f t="shared" si="10"/>
        <v>101582503.21718937</v>
      </c>
      <c r="G21" s="42">
        <f t="shared" si="10"/>
        <v>75690727.806689858</v>
      </c>
      <c r="H21" s="45">
        <f t="shared" si="10"/>
        <v>75690727.806689858</v>
      </c>
      <c r="I21" s="46">
        <f t="shared" si="10"/>
        <v>48952780.322259575</v>
      </c>
      <c r="J21" s="47">
        <f t="shared" si="10"/>
        <v>97853904.624598399</v>
      </c>
      <c r="K21" s="42">
        <f t="shared" si="10"/>
        <v>107729533.4275914</v>
      </c>
      <c r="L21" s="43">
        <f t="shared" si="10"/>
        <v>62445880.293033332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-0.51118963449811372</v>
      </c>
      <c r="D29" s="24">
        <f t="shared" ref="D29:L29" si="11">D35*D36</f>
        <v>-0.3007780096033304</v>
      </c>
      <c r="E29" s="24">
        <f t="shared" si="11"/>
        <v>431583.04873066733</v>
      </c>
      <c r="F29" s="24">
        <f t="shared" si="11"/>
        <v>55896168.217189379</v>
      </c>
      <c r="G29" s="24">
        <f t="shared" si="11"/>
        <v>57461616.806689858</v>
      </c>
      <c r="H29" s="24">
        <f t="shared" si="11"/>
        <v>57461616.806689858</v>
      </c>
      <c r="I29" s="24">
        <f t="shared" si="11"/>
        <v>19385628.322259571</v>
      </c>
      <c r="J29" s="24">
        <f t="shared" si="11"/>
        <v>15424284.624598395</v>
      </c>
      <c r="K29" s="24">
        <f t="shared" si="11"/>
        <v>15091471.427591396</v>
      </c>
      <c r="L29" s="24">
        <f t="shared" si="11"/>
        <v>14351529.293033335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28535832</v>
      </c>
      <c r="D31" s="24">
        <v>30732396</v>
      </c>
      <c r="E31" s="24">
        <v>30552889</v>
      </c>
      <c r="F31" s="24">
        <v>26790215</v>
      </c>
      <c r="G31" s="24">
        <v>34289566</v>
      </c>
      <c r="H31" s="24">
        <v>34289566</v>
      </c>
      <c r="I31" s="24">
        <v>400679</v>
      </c>
      <c r="J31" s="24">
        <v>29936149</v>
      </c>
      <c r="K31" s="24">
        <v>29934702</v>
      </c>
      <c r="L31" s="24">
        <v>29933187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-28535832.511189636</v>
      </c>
      <c r="D32" s="54">
        <f t="shared" si="12"/>
        <v>-30732396.300778009</v>
      </c>
      <c r="E32" s="54">
        <f t="shared" si="12"/>
        <v>-30121305.951269332</v>
      </c>
      <c r="F32" s="54">
        <f t="shared" si="12"/>
        <v>29105953.217189379</v>
      </c>
      <c r="G32" s="54">
        <f t="shared" si="12"/>
        <v>23172050.806689858</v>
      </c>
      <c r="H32" s="54">
        <f t="shared" si="12"/>
        <v>23172050.806689858</v>
      </c>
      <c r="I32" s="54">
        <f>+I29-I31</f>
        <v>18984949.322259571</v>
      </c>
      <c r="J32" s="54">
        <f t="shared" ref="J32:L32" si="13">+J29-J31</f>
        <v>-14511864.375401605</v>
      </c>
      <c r="K32" s="54">
        <f t="shared" si="13"/>
        <v>-14843230.572408604</v>
      </c>
      <c r="L32" s="54">
        <f t="shared" si="13"/>
        <v>-15581657.706966665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8215803</v>
      </c>
      <c r="D35" s="24">
        <v>4998575</v>
      </c>
      <c r="E35" s="24">
        <v>5239058</v>
      </c>
      <c r="F35" s="24">
        <v>56505334</v>
      </c>
      <c r="G35" s="24">
        <v>57402746</v>
      </c>
      <c r="H35" s="24">
        <v>57402746</v>
      </c>
      <c r="I35" s="24">
        <v>31442057</v>
      </c>
      <c r="J35" s="24">
        <v>27912984</v>
      </c>
      <c r="K35" s="24">
        <v>23381469</v>
      </c>
      <c r="L35" s="24">
        <v>23371428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-6.2220288692184283E-8</v>
      </c>
      <c r="D36" s="56">
        <f t="shared" si="14"/>
        <v>-6.0172751154745179E-8</v>
      </c>
      <c r="E36" s="56">
        <f t="shared" si="14"/>
        <v>8.2377986411043227E-2</v>
      </c>
      <c r="F36" s="56">
        <f t="shared" si="14"/>
        <v>0.98921932250129485</v>
      </c>
      <c r="G36" s="56">
        <f t="shared" si="14"/>
        <v>1.0010255747467178</v>
      </c>
      <c r="H36" s="56">
        <f t="shared" si="14"/>
        <v>1.0010255747467178</v>
      </c>
      <c r="I36" s="56">
        <f>IF(ISERROR(I74/I73),0,(I74/I73))</f>
        <v>0.61655089303666011</v>
      </c>
      <c r="J36" s="56">
        <f t="shared" ref="J36:L36" si="15">IF(ISERROR(J74/J73),0,(J74/J73))</f>
        <v>0.55258458302410074</v>
      </c>
      <c r="K36" s="56">
        <f t="shared" si="15"/>
        <v>0.64544581983242355</v>
      </c>
      <c r="L36" s="56">
        <f t="shared" si="15"/>
        <v>0.61406300432448269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16071928</v>
      </c>
      <c r="D73" s="24">
        <v>16618818</v>
      </c>
      <c r="E73" s="24">
        <v>19500246</v>
      </c>
      <c r="F73" s="24">
        <v>38226169</v>
      </c>
      <c r="G73" s="24">
        <v>39754294</v>
      </c>
      <c r="H73" s="24">
        <v>39754294</v>
      </c>
      <c r="I73" s="24">
        <v>22237217</v>
      </c>
      <c r="J73" s="24">
        <v>47073512</v>
      </c>
      <c r="K73" s="24">
        <v>49179093</v>
      </c>
      <c r="L73" s="24">
        <v>47672061</v>
      </c>
    </row>
    <row r="74" spans="1:12" ht="13.5" hidden="1" x14ac:dyDescent="0.25">
      <c r="A74" s="50" t="s">
        <v>59</v>
      </c>
      <c r="B74" s="50" t="s">
        <v>19</v>
      </c>
      <c r="C74" s="24">
        <v>-1</v>
      </c>
      <c r="D74" s="24">
        <v>-1</v>
      </c>
      <c r="E74" s="24">
        <v>1606391</v>
      </c>
      <c r="F74" s="24">
        <v>37814065</v>
      </c>
      <c r="G74" s="24">
        <v>39795065</v>
      </c>
      <c r="H74" s="24">
        <v>39795065</v>
      </c>
      <c r="I74" s="24">
        <v>13710376</v>
      </c>
      <c r="J74" s="24">
        <v>26012097</v>
      </c>
      <c r="K74" s="24">
        <v>31742440</v>
      </c>
      <c r="L74" s="24">
        <v>29273649</v>
      </c>
    </row>
    <row r="75" spans="1:12" ht="13.5" hidden="1" x14ac:dyDescent="0.25">
      <c r="A75" s="50" t="s">
        <v>60</v>
      </c>
      <c r="B75" s="50" t="s">
        <v>19</v>
      </c>
      <c r="C75" s="24">
        <v>62217627</v>
      </c>
      <c r="D75" s="24">
        <v>61083040</v>
      </c>
      <c r="E75" s="24">
        <v>61022329</v>
      </c>
      <c r="F75" s="24">
        <v>75588650</v>
      </c>
      <c r="G75" s="24">
        <v>49051917</v>
      </c>
      <c r="H75" s="24">
        <v>49051917</v>
      </c>
      <c r="I75" s="24">
        <v>64115395</v>
      </c>
      <c r="J75" s="24">
        <v>80057066</v>
      </c>
      <c r="K75" s="24">
        <v>97144794</v>
      </c>
      <c r="L75" s="24">
        <v>51436235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160073841</v>
      </c>
      <c r="D5" s="20">
        <v>375952351</v>
      </c>
      <c r="E5" s="21">
        <v>1501008354</v>
      </c>
      <c r="F5" s="22">
        <v>90977052</v>
      </c>
      <c r="G5" s="20">
        <v>90976933</v>
      </c>
      <c r="H5" s="23">
        <v>90976933</v>
      </c>
      <c r="I5" s="24">
        <v>1159114858</v>
      </c>
      <c r="J5" s="22">
        <v>86903097</v>
      </c>
      <c r="K5" s="20">
        <v>1954147</v>
      </c>
      <c r="L5" s="23">
        <v>1954143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-96222845</v>
      </c>
      <c r="D6" s="20">
        <f t="shared" si="0"/>
        <v>-299880799</v>
      </c>
      <c r="E6" s="23">
        <f t="shared" si="0"/>
        <v>-1390459469</v>
      </c>
      <c r="F6" s="22">
        <f t="shared" si="0"/>
        <v>0</v>
      </c>
      <c r="G6" s="20">
        <f t="shared" si="0"/>
        <v>87</v>
      </c>
      <c r="H6" s="23">
        <f t="shared" si="0"/>
        <v>87</v>
      </c>
      <c r="I6" s="25">
        <f>+I75-I5</f>
        <v>-1162812587</v>
      </c>
      <c r="J6" s="22">
        <f t="shared" ref="J6:L6" si="1">+J75-J5</f>
        <v>-24520197</v>
      </c>
      <c r="K6" s="20">
        <f t="shared" si="1"/>
        <v>108315610</v>
      </c>
      <c r="L6" s="23">
        <f t="shared" si="1"/>
        <v>108315610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1</v>
      </c>
      <c r="G7" s="20">
        <v>1</v>
      </c>
      <c r="H7" s="23">
        <v>1</v>
      </c>
      <c r="I7" s="27">
        <v>0</v>
      </c>
      <c r="J7" s="26">
        <v>0</v>
      </c>
      <c r="K7" s="20">
        <v>1</v>
      </c>
      <c r="L7" s="23">
        <v>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63850996</v>
      </c>
      <c r="D8" s="30">
        <f t="shared" si="2"/>
        <v>76071552</v>
      </c>
      <c r="E8" s="31">
        <f t="shared" si="2"/>
        <v>110548885</v>
      </c>
      <c r="F8" s="32">
        <f t="shared" si="2"/>
        <v>90977053</v>
      </c>
      <c r="G8" s="30">
        <f t="shared" si="2"/>
        <v>90977021</v>
      </c>
      <c r="H8" s="31">
        <f t="shared" si="2"/>
        <v>90977021</v>
      </c>
      <c r="I8" s="33">
        <f>SUM(I5:I7)</f>
        <v>-3697729</v>
      </c>
      <c r="J8" s="32">
        <f t="shared" ref="J8:L8" si="3">SUM(J5:J7)</f>
        <v>62382900</v>
      </c>
      <c r="K8" s="30">
        <f t="shared" si="3"/>
        <v>110269758</v>
      </c>
      <c r="L8" s="31">
        <f t="shared" si="3"/>
        <v>110269754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11739531</v>
      </c>
      <c r="D11" s="20">
        <v>1927864</v>
      </c>
      <c r="E11" s="23">
        <v>6909537</v>
      </c>
      <c r="F11" s="26">
        <v>0</v>
      </c>
      <c r="G11" s="20">
        <v>-2</v>
      </c>
      <c r="H11" s="23">
        <v>-2</v>
      </c>
      <c r="I11" s="27">
        <v>-11265643</v>
      </c>
      <c r="J11" s="26">
        <v>332357</v>
      </c>
      <c r="K11" s="20">
        <v>-1</v>
      </c>
      <c r="L11" s="23">
        <v>-3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-5134048</v>
      </c>
      <c r="D13" s="20">
        <v>-10315292</v>
      </c>
      <c r="E13" s="23">
        <v>-8634092</v>
      </c>
      <c r="F13" s="26">
        <v>-4448176</v>
      </c>
      <c r="G13" s="20">
        <v>-4448176</v>
      </c>
      <c r="H13" s="23">
        <v>-4448176</v>
      </c>
      <c r="I13" s="27">
        <v>285561</v>
      </c>
      <c r="J13" s="26">
        <v>-4892869</v>
      </c>
      <c r="K13" s="20">
        <v>-5382307</v>
      </c>
      <c r="L13" s="23">
        <v>-5382304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3388367.4423488975</v>
      </c>
      <c r="D14" s="20">
        <f t="shared" si="4"/>
        <v>946300122.50107181</v>
      </c>
      <c r="E14" s="23">
        <f t="shared" si="4"/>
        <v>-127808887.82292861</v>
      </c>
      <c r="F14" s="26">
        <f t="shared" si="4"/>
        <v>-21717381.476737142</v>
      </c>
      <c r="G14" s="20">
        <f t="shared" si="4"/>
        <v>-21717394.635863952</v>
      </c>
      <c r="H14" s="23">
        <f t="shared" si="4"/>
        <v>-21717394.635863952</v>
      </c>
      <c r="I14" s="27">
        <f>-I32</f>
        <v>56109068.654551804</v>
      </c>
      <c r="J14" s="26">
        <f t="shared" ref="J14:L14" si="5">-J32</f>
        <v>-41456902.915723458</v>
      </c>
      <c r="K14" s="20">
        <f t="shared" si="5"/>
        <v>-81495380.817968041</v>
      </c>
      <c r="L14" s="23">
        <f t="shared" si="5"/>
        <v>-81495326.56543684</v>
      </c>
    </row>
    <row r="15" spans="1:12" ht="13.5" x14ac:dyDescent="0.25">
      <c r="A15" s="18" t="s">
        <v>32</v>
      </c>
      <c r="B15" s="19" t="s">
        <v>19</v>
      </c>
      <c r="C15" s="35">
        <v>17445079</v>
      </c>
      <c r="D15" s="35">
        <v>19436429</v>
      </c>
      <c r="E15" s="36">
        <v>18800359</v>
      </c>
      <c r="F15" s="39">
        <v>27964337</v>
      </c>
      <c r="G15" s="35">
        <v>27964337</v>
      </c>
      <c r="H15" s="36">
        <v>27964337</v>
      </c>
      <c r="I15" s="38">
        <v>1027031</v>
      </c>
      <c r="J15" s="39">
        <v>29964151</v>
      </c>
      <c r="K15" s="35">
        <v>32124111</v>
      </c>
      <c r="L15" s="36">
        <v>32124111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31000000</v>
      </c>
      <c r="G17" s="20">
        <v>31000000</v>
      </c>
      <c r="H17" s="23">
        <v>31000000</v>
      </c>
      <c r="I17" s="27">
        <v>0</v>
      </c>
      <c r="J17" s="26">
        <v>35000000</v>
      </c>
      <c r="K17" s="20">
        <v>38000000</v>
      </c>
      <c r="L17" s="23">
        <v>38000000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27438929.442348897</v>
      </c>
      <c r="D18" s="30">
        <f t="shared" si="6"/>
        <v>957349123.50107181</v>
      </c>
      <c r="E18" s="31">
        <f t="shared" si="6"/>
        <v>-110733083.82292861</v>
      </c>
      <c r="F18" s="32">
        <f t="shared" si="6"/>
        <v>32798779.523262858</v>
      </c>
      <c r="G18" s="30">
        <f t="shared" si="6"/>
        <v>32798764.364136048</v>
      </c>
      <c r="H18" s="31">
        <f t="shared" si="6"/>
        <v>32798764.364136048</v>
      </c>
      <c r="I18" s="33">
        <f>SUM(I11:I17)</f>
        <v>46156017.654551804</v>
      </c>
      <c r="J18" s="32">
        <f t="shared" ref="J18:L18" si="7">SUM(J11:J17)</f>
        <v>18946736.084276542</v>
      </c>
      <c r="K18" s="30">
        <f t="shared" si="7"/>
        <v>-16753577.817968041</v>
      </c>
      <c r="L18" s="31">
        <f t="shared" si="7"/>
        <v>-16753522.56543684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36412066.557651103</v>
      </c>
      <c r="D19" s="42">
        <f t="shared" si="8"/>
        <v>-881277571.50107181</v>
      </c>
      <c r="E19" s="43">
        <f t="shared" si="8"/>
        <v>221281968.82292861</v>
      </c>
      <c r="F19" s="44">
        <f t="shared" si="8"/>
        <v>58178273.476737142</v>
      </c>
      <c r="G19" s="42">
        <f t="shared" si="8"/>
        <v>58178256.635863952</v>
      </c>
      <c r="H19" s="45">
        <f t="shared" si="8"/>
        <v>58178256.635863952</v>
      </c>
      <c r="I19" s="46">
        <f>+I8-I18</f>
        <v>-49853746.654551804</v>
      </c>
      <c r="J19" s="47">
        <f t="shared" ref="J19:L19" si="9">+J8-J18</f>
        <v>43436163.915723458</v>
      </c>
      <c r="K19" s="42">
        <f t="shared" si="9"/>
        <v>127023335.81796804</v>
      </c>
      <c r="L19" s="43">
        <f t="shared" si="9"/>
        <v>127023276.56543684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36412066.557651103</v>
      </c>
      <c r="D21" s="42">
        <f t="shared" ref="D21:L21" si="10">+D19-D20</f>
        <v>-881277571.50107181</v>
      </c>
      <c r="E21" s="43">
        <f t="shared" si="10"/>
        <v>221281968.82292861</v>
      </c>
      <c r="F21" s="44">
        <f t="shared" si="10"/>
        <v>58178273.476737142</v>
      </c>
      <c r="G21" s="42">
        <f t="shared" si="10"/>
        <v>58178256.635863952</v>
      </c>
      <c r="H21" s="45">
        <f t="shared" si="10"/>
        <v>58178256.635863952</v>
      </c>
      <c r="I21" s="46">
        <f t="shared" si="10"/>
        <v>-49853746.654551804</v>
      </c>
      <c r="J21" s="47">
        <f t="shared" si="10"/>
        <v>43436163.915723458</v>
      </c>
      <c r="K21" s="42">
        <f t="shared" si="10"/>
        <v>127023335.81796804</v>
      </c>
      <c r="L21" s="43">
        <f t="shared" si="10"/>
        <v>127023276.56543684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19195060.557651103</v>
      </c>
      <c r="D29" s="24">
        <f t="shared" ref="D29:L29" si="11">D35*D36</f>
        <v>-916622664.50107181</v>
      </c>
      <c r="E29" s="24">
        <f t="shared" si="11"/>
        <v>165789636.82292861</v>
      </c>
      <c r="F29" s="24">
        <f t="shared" si="11"/>
        <v>44688371.476737142</v>
      </c>
      <c r="G29" s="24">
        <f t="shared" si="11"/>
        <v>44688420.635863952</v>
      </c>
      <c r="H29" s="24">
        <f t="shared" si="11"/>
        <v>44688420.635863952</v>
      </c>
      <c r="I29" s="24">
        <f t="shared" si="11"/>
        <v>13872021.345448198</v>
      </c>
      <c r="J29" s="24">
        <f t="shared" si="11"/>
        <v>78537254.915723458</v>
      </c>
      <c r="K29" s="24">
        <f t="shared" si="11"/>
        <v>108025112.81796804</v>
      </c>
      <c r="L29" s="24">
        <f t="shared" si="11"/>
        <v>108025054.56543684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22583428</v>
      </c>
      <c r="D31" s="24">
        <v>29677458</v>
      </c>
      <c r="E31" s="24">
        <v>37980749</v>
      </c>
      <c r="F31" s="24">
        <v>22970990</v>
      </c>
      <c r="G31" s="24">
        <v>22971026</v>
      </c>
      <c r="H31" s="24">
        <v>22971026</v>
      </c>
      <c r="I31" s="24">
        <v>69981090</v>
      </c>
      <c r="J31" s="24">
        <v>37080352</v>
      </c>
      <c r="K31" s="24">
        <v>26529732</v>
      </c>
      <c r="L31" s="24">
        <v>26529728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-3388367.4423488975</v>
      </c>
      <c r="D32" s="54">
        <f t="shared" si="12"/>
        <v>-946300122.50107181</v>
      </c>
      <c r="E32" s="54">
        <f t="shared" si="12"/>
        <v>127808887.82292861</v>
      </c>
      <c r="F32" s="54">
        <f t="shared" si="12"/>
        <v>21717381.476737142</v>
      </c>
      <c r="G32" s="54">
        <f t="shared" si="12"/>
        <v>21717394.635863952</v>
      </c>
      <c r="H32" s="54">
        <f t="shared" si="12"/>
        <v>21717394.635863952</v>
      </c>
      <c r="I32" s="54">
        <f>+I29-I31</f>
        <v>-56109068.654551804</v>
      </c>
      <c r="J32" s="54">
        <f t="shared" ref="J32:L32" si="13">+J29-J31</f>
        <v>41456902.915723458</v>
      </c>
      <c r="K32" s="54">
        <f t="shared" si="13"/>
        <v>81495380.817968041</v>
      </c>
      <c r="L32" s="54">
        <f t="shared" si="13"/>
        <v>81495326.56543684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21711838</v>
      </c>
      <c r="D35" s="24">
        <v>32606160</v>
      </c>
      <c r="E35" s="24">
        <v>38427063</v>
      </c>
      <c r="F35" s="24">
        <v>49998049</v>
      </c>
      <c r="G35" s="24">
        <v>49998104</v>
      </c>
      <c r="H35" s="24">
        <v>49998104</v>
      </c>
      <c r="I35" s="24">
        <v>3213136</v>
      </c>
      <c r="J35" s="24">
        <v>78082067</v>
      </c>
      <c r="K35" s="24">
        <v>98284673</v>
      </c>
      <c r="L35" s="24">
        <v>98284620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0.88408270905720199</v>
      </c>
      <c r="D36" s="56">
        <f t="shared" si="14"/>
        <v>-28.111947696419076</v>
      </c>
      <c r="E36" s="56">
        <f t="shared" si="14"/>
        <v>4.3143978196545651</v>
      </c>
      <c r="F36" s="56">
        <f t="shared" si="14"/>
        <v>0.89380230570071129</v>
      </c>
      <c r="G36" s="56">
        <f t="shared" si="14"/>
        <v>0.89380230570071129</v>
      </c>
      <c r="H36" s="56">
        <f t="shared" si="14"/>
        <v>0.89380230570071129</v>
      </c>
      <c r="I36" s="56">
        <f>IF(ISERROR(I74/I73),0,(I74/I73))</f>
        <v>4.3172842187346561</v>
      </c>
      <c r="J36" s="56">
        <f t="shared" ref="J36:L36" si="15">IF(ISERROR(J74/J73),0,(J74/J73))</f>
        <v>1.0058296089385474</v>
      </c>
      <c r="K36" s="56">
        <f t="shared" si="15"/>
        <v>1.0991043620602781</v>
      </c>
      <c r="L36" s="56">
        <f t="shared" si="15"/>
        <v>1.0991043620602781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31000000</v>
      </c>
      <c r="G62" s="24">
        <v>31000000</v>
      </c>
      <c r="H62" s="24">
        <v>31000000</v>
      </c>
      <c r="I62" s="24">
        <v>0</v>
      </c>
      <c r="J62" s="24">
        <v>35000000</v>
      </c>
      <c r="K62" s="24">
        <v>38000000</v>
      </c>
      <c r="L62" s="24">
        <v>38000000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31000000</v>
      </c>
      <c r="G67" s="54">
        <f t="shared" si="18"/>
        <v>31000000</v>
      </c>
      <c r="H67" s="54">
        <f t="shared" si="18"/>
        <v>31000000</v>
      </c>
      <c r="I67" s="54">
        <f t="shared" si="18"/>
        <v>0</v>
      </c>
      <c r="J67" s="54">
        <f t="shared" si="18"/>
        <v>35000000</v>
      </c>
      <c r="K67" s="54">
        <f t="shared" si="18"/>
        <v>38000000</v>
      </c>
      <c r="L67" s="54">
        <f t="shared" si="18"/>
        <v>38000000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37648404</v>
      </c>
      <c r="D73" s="24">
        <v>45662342</v>
      </c>
      <c r="E73" s="24">
        <v>42147083</v>
      </c>
      <c r="F73" s="24">
        <v>48636668</v>
      </c>
      <c r="G73" s="24">
        <v>48636668</v>
      </c>
      <c r="H73" s="24">
        <v>48636668</v>
      </c>
      <c r="I73" s="24">
        <v>43573141</v>
      </c>
      <c r="J73" s="24">
        <v>41170000</v>
      </c>
      <c r="K73" s="24">
        <v>40377365</v>
      </c>
      <c r="L73" s="24">
        <v>40377365</v>
      </c>
    </row>
    <row r="74" spans="1:12" ht="13.5" hidden="1" x14ac:dyDescent="0.25">
      <c r="A74" s="50" t="s">
        <v>59</v>
      </c>
      <c r="B74" s="50" t="s">
        <v>19</v>
      </c>
      <c r="C74" s="24">
        <v>33284303</v>
      </c>
      <c r="D74" s="24">
        <v>-1283657370</v>
      </c>
      <c r="E74" s="24">
        <v>181839283</v>
      </c>
      <c r="F74" s="24">
        <v>43471566</v>
      </c>
      <c r="G74" s="24">
        <v>43471566</v>
      </c>
      <c r="H74" s="24">
        <v>43471566</v>
      </c>
      <c r="I74" s="24">
        <v>188117634</v>
      </c>
      <c r="J74" s="24">
        <v>41410005</v>
      </c>
      <c r="K74" s="24">
        <v>44378938</v>
      </c>
      <c r="L74" s="24">
        <v>44378938</v>
      </c>
    </row>
    <row r="75" spans="1:12" ht="13.5" hidden="1" x14ac:dyDescent="0.25">
      <c r="A75" s="50" t="s">
        <v>60</v>
      </c>
      <c r="B75" s="50" t="s">
        <v>19</v>
      </c>
      <c r="C75" s="24">
        <v>63850996</v>
      </c>
      <c r="D75" s="24">
        <v>76071552</v>
      </c>
      <c r="E75" s="24">
        <v>110548885</v>
      </c>
      <c r="F75" s="24">
        <v>90977052</v>
      </c>
      <c r="G75" s="24">
        <v>90977020</v>
      </c>
      <c r="H75" s="24">
        <v>90977020</v>
      </c>
      <c r="I75" s="24">
        <v>-3697729</v>
      </c>
      <c r="J75" s="24">
        <v>62382900</v>
      </c>
      <c r="K75" s="24">
        <v>110269757</v>
      </c>
      <c r="L75" s="24">
        <v>110269753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256856723</v>
      </c>
      <c r="D5" s="20">
        <v>142397802</v>
      </c>
      <c r="E5" s="21">
        <v>-21123542</v>
      </c>
      <c r="F5" s="22">
        <v>101476436</v>
      </c>
      <c r="G5" s="20">
        <v>89624291</v>
      </c>
      <c r="H5" s="23">
        <v>89624291</v>
      </c>
      <c r="I5" s="24">
        <v>-114501687</v>
      </c>
      <c r="J5" s="22">
        <v>95377423</v>
      </c>
      <c r="K5" s="20">
        <v>103246826</v>
      </c>
      <c r="L5" s="23">
        <v>113843039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-157536712</v>
      </c>
      <c r="D6" s="20">
        <f t="shared" si="0"/>
        <v>-48002045</v>
      </c>
      <c r="E6" s="23">
        <f t="shared" si="0"/>
        <v>62913202</v>
      </c>
      <c r="F6" s="22">
        <f t="shared" si="0"/>
        <v>-8156651</v>
      </c>
      <c r="G6" s="20">
        <f t="shared" si="0"/>
        <v>2808568</v>
      </c>
      <c r="H6" s="23">
        <f t="shared" si="0"/>
        <v>2808568</v>
      </c>
      <c r="I6" s="25">
        <f>+I75-I5</f>
        <v>95481583</v>
      </c>
      <c r="J6" s="22">
        <f t="shared" ref="J6:L6" si="1">+J75-J5</f>
        <v>6112247</v>
      </c>
      <c r="K6" s="20">
        <f t="shared" si="1"/>
        <v>6393411</v>
      </c>
      <c r="L6" s="23">
        <f t="shared" si="1"/>
        <v>6687507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99320011</v>
      </c>
      <c r="D8" s="30">
        <f t="shared" si="2"/>
        <v>94395757</v>
      </c>
      <c r="E8" s="31">
        <f t="shared" si="2"/>
        <v>41789660</v>
      </c>
      <c r="F8" s="32">
        <f t="shared" si="2"/>
        <v>93319785</v>
      </c>
      <c r="G8" s="30">
        <f t="shared" si="2"/>
        <v>92432859</v>
      </c>
      <c r="H8" s="31">
        <f t="shared" si="2"/>
        <v>92432859</v>
      </c>
      <c r="I8" s="33">
        <f>SUM(I5:I7)</f>
        <v>-19020104</v>
      </c>
      <c r="J8" s="32">
        <f t="shared" ref="J8:L8" si="3">SUM(J5:J7)</f>
        <v>101489670</v>
      </c>
      <c r="K8" s="30">
        <f t="shared" si="3"/>
        <v>109640237</v>
      </c>
      <c r="L8" s="31">
        <f t="shared" si="3"/>
        <v>120530546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-7015151</v>
      </c>
      <c r="E11" s="23">
        <v>2747824</v>
      </c>
      <c r="F11" s="26">
        <v>18020850</v>
      </c>
      <c r="G11" s="20">
        <v>18020850</v>
      </c>
      <c r="H11" s="23">
        <v>18020850</v>
      </c>
      <c r="I11" s="27">
        <v>-535971</v>
      </c>
      <c r="J11" s="26">
        <v>18020850</v>
      </c>
      <c r="K11" s="20">
        <v>14935850</v>
      </c>
      <c r="L11" s="23">
        <v>14935850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-3141628</v>
      </c>
      <c r="D13" s="20">
        <v>-17117835</v>
      </c>
      <c r="E13" s="23">
        <v>-34214555</v>
      </c>
      <c r="F13" s="26">
        <v>-17232076</v>
      </c>
      <c r="G13" s="20">
        <v>-17232076</v>
      </c>
      <c r="H13" s="23">
        <v>-17232076</v>
      </c>
      <c r="I13" s="27">
        <v>-16315086</v>
      </c>
      <c r="J13" s="26">
        <v>-12732077</v>
      </c>
      <c r="K13" s="20">
        <v>-12632076</v>
      </c>
      <c r="L13" s="23">
        <v>-12632077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15834641.913214562</v>
      </c>
      <c r="D14" s="20">
        <f t="shared" si="4"/>
        <v>14262778.836492792</v>
      </c>
      <c r="E14" s="23">
        <f t="shared" si="4"/>
        <v>-10916061.921630859</v>
      </c>
      <c r="F14" s="26">
        <f t="shared" si="4"/>
        <v>-10345478.609919326</v>
      </c>
      <c r="G14" s="20">
        <f t="shared" si="4"/>
        <v>-12152305.436996303</v>
      </c>
      <c r="H14" s="23">
        <f t="shared" si="4"/>
        <v>-12152305.436996303</v>
      </c>
      <c r="I14" s="27">
        <f>-I32</f>
        <v>9042684.5574633479</v>
      </c>
      <c r="J14" s="26">
        <f t="shared" ref="J14:L14" si="5">-J32</f>
        <v>16739917.693454815</v>
      </c>
      <c r="K14" s="20">
        <f t="shared" si="5"/>
        <v>21178056.294502582</v>
      </c>
      <c r="L14" s="23">
        <f t="shared" si="5"/>
        <v>23983632.841003332</v>
      </c>
    </row>
    <row r="15" spans="1:12" ht="13.5" x14ac:dyDescent="0.25">
      <c r="A15" s="18" t="s">
        <v>32</v>
      </c>
      <c r="B15" s="19" t="s">
        <v>19</v>
      </c>
      <c r="C15" s="35">
        <v>29127784</v>
      </c>
      <c r="D15" s="35">
        <v>30094717</v>
      </c>
      <c r="E15" s="36">
        <v>31714166</v>
      </c>
      <c r="F15" s="39">
        <v>31694222</v>
      </c>
      <c r="G15" s="35">
        <v>31694222</v>
      </c>
      <c r="H15" s="36">
        <v>31694222</v>
      </c>
      <c r="I15" s="38">
        <v>0</v>
      </c>
      <c r="J15" s="39">
        <v>31694222</v>
      </c>
      <c r="K15" s="35">
        <v>29922604</v>
      </c>
      <c r="L15" s="36">
        <v>29922604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41820797.913214564</v>
      </c>
      <c r="D18" s="30">
        <f t="shared" si="6"/>
        <v>20224509.836492792</v>
      </c>
      <c r="E18" s="31">
        <f t="shared" si="6"/>
        <v>-10668626.921630859</v>
      </c>
      <c r="F18" s="32">
        <f t="shared" si="6"/>
        <v>22137517.390080675</v>
      </c>
      <c r="G18" s="30">
        <f t="shared" si="6"/>
        <v>20330690.563003697</v>
      </c>
      <c r="H18" s="31">
        <f t="shared" si="6"/>
        <v>20330690.563003697</v>
      </c>
      <c r="I18" s="33">
        <f>SUM(I11:I17)</f>
        <v>-7808372.4425366521</v>
      </c>
      <c r="J18" s="32">
        <f t="shared" ref="J18:L18" si="7">SUM(J11:J17)</f>
        <v>53722912.693454817</v>
      </c>
      <c r="K18" s="30">
        <f t="shared" si="7"/>
        <v>53404434.294502586</v>
      </c>
      <c r="L18" s="31">
        <f t="shared" si="7"/>
        <v>56210009.841003329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57499213.086785436</v>
      </c>
      <c r="D19" s="42">
        <f t="shared" si="8"/>
        <v>74171247.163507208</v>
      </c>
      <c r="E19" s="43">
        <f t="shared" si="8"/>
        <v>52458286.921630859</v>
      </c>
      <c r="F19" s="44">
        <f t="shared" si="8"/>
        <v>71182267.609919325</v>
      </c>
      <c r="G19" s="42">
        <f t="shared" si="8"/>
        <v>72102168.436996311</v>
      </c>
      <c r="H19" s="45">
        <f t="shared" si="8"/>
        <v>72102168.436996311</v>
      </c>
      <c r="I19" s="46">
        <f>+I8-I18</f>
        <v>-11211731.557463348</v>
      </c>
      <c r="J19" s="47">
        <f t="shared" ref="J19:L19" si="9">+J8-J18</f>
        <v>47766757.306545183</v>
      </c>
      <c r="K19" s="42">
        <f t="shared" si="9"/>
        <v>56235802.705497414</v>
      </c>
      <c r="L19" s="43">
        <f t="shared" si="9"/>
        <v>64320536.158996671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57499213.086785436</v>
      </c>
      <c r="D21" s="42">
        <f t="shared" ref="D21:L21" si="10">+D19-D20</f>
        <v>74171247.163507208</v>
      </c>
      <c r="E21" s="43">
        <f t="shared" si="10"/>
        <v>52458286.921630859</v>
      </c>
      <c r="F21" s="44">
        <f t="shared" si="10"/>
        <v>71182267.609919325</v>
      </c>
      <c r="G21" s="42">
        <f t="shared" si="10"/>
        <v>72102168.436996311</v>
      </c>
      <c r="H21" s="45">
        <f t="shared" si="10"/>
        <v>72102168.436996311</v>
      </c>
      <c r="I21" s="46">
        <f t="shared" si="10"/>
        <v>-11211731.557463348</v>
      </c>
      <c r="J21" s="47">
        <f t="shared" si="10"/>
        <v>47766757.306545183</v>
      </c>
      <c r="K21" s="42">
        <f t="shared" si="10"/>
        <v>56235802.705497414</v>
      </c>
      <c r="L21" s="43">
        <f t="shared" si="10"/>
        <v>64320536.158996671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177501.08678543833</v>
      </c>
      <c r="D29" s="24">
        <f t="shared" ref="D29:L29" si="11">D35*D36</f>
        <v>6341110.1635072092</v>
      </c>
      <c r="E29" s="24">
        <f t="shared" si="11"/>
        <v>1016966.9216308596</v>
      </c>
      <c r="F29" s="24">
        <f t="shared" si="11"/>
        <v>-1265669.3900806741</v>
      </c>
      <c r="G29" s="24">
        <f t="shared" si="11"/>
        <v>541157.43699630443</v>
      </c>
      <c r="H29" s="24">
        <f t="shared" si="11"/>
        <v>541157.43699630443</v>
      </c>
      <c r="I29" s="24">
        <f t="shared" si="11"/>
        <v>5527591.442536653</v>
      </c>
      <c r="J29" s="24">
        <f t="shared" si="11"/>
        <v>4757117.3065451849</v>
      </c>
      <c r="K29" s="24">
        <f t="shared" si="11"/>
        <v>1974734.7054974174</v>
      </c>
      <c r="L29" s="24">
        <f t="shared" si="11"/>
        <v>-830841.84100333101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16012143</v>
      </c>
      <c r="D31" s="24">
        <v>20603889</v>
      </c>
      <c r="E31" s="24">
        <v>-9899095</v>
      </c>
      <c r="F31" s="24">
        <v>-11611148</v>
      </c>
      <c r="G31" s="24">
        <v>-11611148</v>
      </c>
      <c r="H31" s="24">
        <v>-11611148</v>
      </c>
      <c r="I31" s="24">
        <v>14570276</v>
      </c>
      <c r="J31" s="24">
        <v>21497035</v>
      </c>
      <c r="K31" s="24">
        <v>23152791</v>
      </c>
      <c r="L31" s="24">
        <v>23152791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-15834641.913214562</v>
      </c>
      <c r="D32" s="54">
        <f t="shared" si="12"/>
        <v>-14262778.836492792</v>
      </c>
      <c r="E32" s="54">
        <f t="shared" si="12"/>
        <v>10916061.921630859</v>
      </c>
      <c r="F32" s="54">
        <f t="shared" si="12"/>
        <v>10345478.609919326</v>
      </c>
      <c r="G32" s="54">
        <f t="shared" si="12"/>
        <v>12152305.436996303</v>
      </c>
      <c r="H32" s="54">
        <f t="shared" si="12"/>
        <v>12152305.436996303</v>
      </c>
      <c r="I32" s="54">
        <f>+I29-I31</f>
        <v>-9042684.5574633479</v>
      </c>
      <c r="J32" s="54">
        <f t="shared" ref="J32:L32" si="13">+J29-J31</f>
        <v>-16739917.693454815</v>
      </c>
      <c r="K32" s="54">
        <f t="shared" si="13"/>
        <v>-21178056.294502582</v>
      </c>
      <c r="L32" s="54">
        <f t="shared" si="13"/>
        <v>-23983632.841003332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544857</v>
      </c>
      <c r="D35" s="24">
        <v>3033800</v>
      </c>
      <c r="E35" s="24">
        <v>3647151</v>
      </c>
      <c r="F35" s="24">
        <v>-1311405</v>
      </c>
      <c r="G35" s="24">
        <v>551136</v>
      </c>
      <c r="H35" s="24">
        <v>551136</v>
      </c>
      <c r="I35" s="24">
        <v>8481321</v>
      </c>
      <c r="J35" s="24">
        <v>4804296</v>
      </c>
      <c r="K35" s="24">
        <v>1994319</v>
      </c>
      <c r="L35" s="24">
        <v>-837917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0.3257755462175182</v>
      </c>
      <c r="D36" s="56">
        <f t="shared" si="14"/>
        <v>2.0901543158768572</v>
      </c>
      <c r="E36" s="56">
        <f t="shared" si="14"/>
        <v>0.27883872141045424</v>
      </c>
      <c r="F36" s="56">
        <f t="shared" si="14"/>
        <v>0.9651247250701912</v>
      </c>
      <c r="G36" s="56">
        <f t="shared" si="14"/>
        <v>0.98189455415052618</v>
      </c>
      <c r="H36" s="56">
        <f t="shared" si="14"/>
        <v>0.98189455415052618</v>
      </c>
      <c r="I36" s="56">
        <f>IF(ISERROR(I74/I73),0,(I74/I73))</f>
        <v>0.65173708700998967</v>
      </c>
      <c r="J36" s="56">
        <f t="shared" ref="J36:L36" si="15">IF(ISERROR(J74/J73),0,(J74/J73))</f>
        <v>0.99017989452464727</v>
      </c>
      <c r="K36" s="56">
        <f t="shared" si="15"/>
        <v>0.9901799589220267</v>
      </c>
      <c r="L36" s="56">
        <f t="shared" si="15"/>
        <v>0.99155625318895668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15086206</v>
      </c>
      <c r="D73" s="24">
        <v>24137957</v>
      </c>
      <c r="E73" s="24">
        <v>25150933</v>
      </c>
      <c r="F73" s="24">
        <v>51741843</v>
      </c>
      <c r="G73" s="24">
        <v>77618304</v>
      </c>
      <c r="H73" s="24">
        <v>77618304</v>
      </c>
      <c r="I73" s="24">
        <v>55047185</v>
      </c>
      <c r="J73" s="24">
        <v>33027242</v>
      </c>
      <c r="K73" s="24">
        <v>34546495</v>
      </c>
      <c r="L73" s="24">
        <v>42025893</v>
      </c>
    </row>
    <row r="74" spans="1:12" ht="13.5" hidden="1" x14ac:dyDescent="0.25">
      <c r="A74" s="50" t="s">
        <v>59</v>
      </c>
      <c r="B74" s="50" t="s">
        <v>19</v>
      </c>
      <c r="C74" s="24">
        <v>4914717</v>
      </c>
      <c r="D74" s="24">
        <v>50452055</v>
      </c>
      <c r="E74" s="24">
        <v>7013054</v>
      </c>
      <c r="F74" s="24">
        <v>49937332</v>
      </c>
      <c r="G74" s="24">
        <v>76212990</v>
      </c>
      <c r="H74" s="24">
        <v>76212990</v>
      </c>
      <c r="I74" s="24">
        <v>35876292</v>
      </c>
      <c r="J74" s="24">
        <v>32702911</v>
      </c>
      <c r="K74" s="24">
        <v>34207247</v>
      </c>
      <c r="L74" s="24">
        <v>41671037</v>
      </c>
    </row>
    <row r="75" spans="1:12" ht="13.5" hidden="1" x14ac:dyDescent="0.25">
      <c r="A75" s="50" t="s">
        <v>60</v>
      </c>
      <c r="B75" s="50" t="s">
        <v>19</v>
      </c>
      <c r="C75" s="24">
        <v>99320011</v>
      </c>
      <c r="D75" s="24">
        <v>94395757</v>
      </c>
      <c r="E75" s="24">
        <v>41789660</v>
      </c>
      <c r="F75" s="24">
        <v>93319785</v>
      </c>
      <c r="G75" s="24">
        <v>92432859</v>
      </c>
      <c r="H75" s="24">
        <v>92432859</v>
      </c>
      <c r="I75" s="24">
        <v>-19020104</v>
      </c>
      <c r="J75" s="24">
        <v>101489670</v>
      </c>
      <c r="K75" s="24">
        <v>109640237</v>
      </c>
      <c r="L75" s="24">
        <v>120530546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139938051</v>
      </c>
      <c r="D5" s="20">
        <v>1056854123</v>
      </c>
      <c r="E5" s="21">
        <v>869635940</v>
      </c>
      <c r="F5" s="22">
        <v>50039748</v>
      </c>
      <c r="G5" s="20">
        <v>39364159</v>
      </c>
      <c r="H5" s="23">
        <v>39364159</v>
      </c>
      <c r="I5" s="24">
        <v>1179501688</v>
      </c>
      <c r="J5" s="22">
        <v>22663467</v>
      </c>
      <c r="K5" s="20">
        <v>44441844</v>
      </c>
      <c r="L5" s="23">
        <v>73623931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-120854657</v>
      </c>
      <c r="D6" s="20">
        <f t="shared" si="0"/>
        <v>-1046715320</v>
      </c>
      <c r="E6" s="23">
        <f t="shared" si="0"/>
        <v>-851482798</v>
      </c>
      <c r="F6" s="22">
        <f t="shared" si="0"/>
        <v>-6</v>
      </c>
      <c r="G6" s="20">
        <f t="shared" si="0"/>
        <v>-5659291</v>
      </c>
      <c r="H6" s="23">
        <f t="shared" si="0"/>
        <v>-5659291</v>
      </c>
      <c r="I6" s="25">
        <f>+I75-I5</f>
        <v>-1145513710</v>
      </c>
      <c r="J6" s="22">
        <f t="shared" ref="J6:L6" si="1">+J75-J5</f>
        <v>0</v>
      </c>
      <c r="K6" s="20">
        <f t="shared" si="1"/>
        <v>-9721719</v>
      </c>
      <c r="L6" s="23">
        <f t="shared" si="1"/>
        <v>-14263392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19083394</v>
      </c>
      <c r="D8" s="30">
        <f t="shared" si="2"/>
        <v>10138803</v>
      </c>
      <c r="E8" s="31">
        <f t="shared" si="2"/>
        <v>18153142</v>
      </c>
      <c r="F8" s="32">
        <f t="shared" si="2"/>
        <v>50039742</v>
      </c>
      <c r="G8" s="30">
        <f t="shared" si="2"/>
        <v>33704868</v>
      </c>
      <c r="H8" s="31">
        <f t="shared" si="2"/>
        <v>33704868</v>
      </c>
      <c r="I8" s="33">
        <f>SUM(I5:I7)</f>
        <v>33987978</v>
      </c>
      <c r="J8" s="32">
        <f t="shared" ref="J8:L8" si="3">SUM(J5:J7)</f>
        <v>22663467</v>
      </c>
      <c r="K8" s="30">
        <f t="shared" si="3"/>
        <v>34720125</v>
      </c>
      <c r="L8" s="31">
        <f t="shared" si="3"/>
        <v>59360539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11677630</v>
      </c>
      <c r="D11" s="20">
        <v>160055</v>
      </c>
      <c r="E11" s="23">
        <v>4279384</v>
      </c>
      <c r="F11" s="26">
        <v>500010</v>
      </c>
      <c r="G11" s="20">
        <v>1222000</v>
      </c>
      <c r="H11" s="23">
        <v>1222000</v>
      </c>
      <c r="I11" s="27">
        <v>33466920</v>
      </c>
      <c r="J11" s="26">
        <v>1231094</v>
      </c>
      <c r="K11" s="20">
        <v>1287724</v>
      </c>
      <c r="L11" s="23">
        <v>1346958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-1321637</v>
      </c>
      <c r="D13" s="20">
        <v>-1489782</v>
      </c>
      <c r="E13" s="23">
        <v>-444129</v>
      </c>
      <c r="F13" s="26">
        <v>-1500004</v>
      </c>
      <c r="G13" s="20">
        <v>-1500004</v>
      </c>
      <c r="H13" s="23">
        <v>-1500004</v>
      </c>
      <c r="I13" s="27">
        <v>-2592364</v>
      </c>
      <c r="J13" s="26">
        <v>-600000</v>
      </c>
      <c r="K13" s="20">
        <v>-627600</v>
      </c>
      <c r="L13" s="23">
        <v>-656475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-7958237.6634933017</v>
      </c>
      <c r="D14" s="20">
        <f t="shared" si="4"/>
        <v>-106598095.26436241</v>
      </c>
      <c r="E14" s="23">
        <f t="shared" si="4"/>
        <v>-127213255.42532325</v>
      </c>
      <c r="F14" s="26">
        <f t="shared" si="4"/>
        <v>-100867406.10969983</v>
      </c>
      <c r="G14" s="20">
        <f t="shared" si="4"/>
        <v>-96497473.635732904</v>
      </c>
      <c r="H14" s="23">
        <f t="shared" si="4"/>
        <v>-96497473.635732904</v>
      </c>
      <c r="I14" s="27">
        <f>-I32</f>
        <v>-64033634.392072886</v>
      </c>
      <c r="J14" s="26">
        <f t="shared" ref="J14:L14" si="5">-J32</f>
        <v>-70384978.451373637</v>
      </c>
      <c r="K14" s="20">
        <f t="shared" si="5"/>
        <v>-73537649.111177668</v>
      </c>
      <c r="L14" s="23">
        <f t="shared" si="5"/>
        <v>-76420528.163546354</v>
      </c>
    </row>
    <row r="15" spans="1:12" ht="13.5" x14ac:dyDescent="0.25">
      <c r="A15" s="18" t="s">
        <v>32</v>
      </c>
      <c r="B15" s="19" t="s">
        <v>19</v>
      </c>
      <c r="C15" s="35">
        <v>26049621</v>
      </c>
      <c r="D15" s="35">
        <v>26518252</v>
      </c>
      <c r="E15" s="36">
        <v>26769629</v>
      </c>
      <c r="F15" s="39">
        <v>2461000</v>
      </c>
      <c r="G15" s="35">
        <v>2400008</v>
      </c>
      <c r="H15" s="36">
        <v>2400008</v>
      </c>
      <c r="I15" s="38">
        <v>-963688</v>
      </c>
      <c r="J15" s="39">
        <v>429461</v>
      </c>
      <c r="K15" s="35">
        <v>449216</v>
      </c>
      <c r="L15" s="36">
        <v>469887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28447376.336506698</v>
      </c>
      <c r="D18" s="30">
        <f t="shared" si="6"/>
        <v>-81409570.26436241</v>
      </c>
      <c r="E18" s="31">
        <f t="shared" si="6"/>
        <v>-96608371.425323248</v>
      </c>
      <c r="F18" s="32">
        <f t="shared" si="6"/>
        <v>-99406400.10969983</v>
      </c>
      <c r="G18" s="30">
        <f t="shared" si="6"/>
        <v>-94375469.635732904</v>
      </c>
      <c r="H18" s="31">
        <f t="shared" si="6"/>
        <v>-94375469.635732904</v>
      </c>
      <c r="I18" s="33">
        <f>SUM(I11:I17)</f>
        <v>-34122766.392072886</v>
      </c>
      <c r="J18" s="32">
        <f t="shared" ref="J18:L18" si="7">SUM(J11:J17)</f>
        <v>-69324423.451373637</v>
      </c>
      <c r="K18" s="30">
        <f t="shared" si="7"/>
        <v>-72428309.111177668</v>
      </c>
      <c r="L18" s="31">
        <f t="shared" si="7"/>
        <v>-75260158.163546354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-9363982.3365066983</v>
      </c>
      <c r="D19" s="42">
        <f t="shared" si="8"/>
        <v>91548373.26436241</v>
      </c>
      <c r="E19" s="43">
        <f t="shared" si="8"/>
        <v>114761513.42532325</v>
      </c>
      <c r="F19" s="44">
        <f t="shared" si="8"/>
        <v>149446142.10969985</v>
      </c>
      <c r="G19" s="42">
        <f t="shared" si="8"/>
        <v>128080337.6357329</v>
      </c>
      <c r="H19" s="45">
        <f t="shared" si="8"/>
        <v>128080337.6357329</v>
      </c>
      <c r="I19" s="46">
        <f>+I8-I18</f>
        <v>68110744.392072886</v>
      </c>
      <c r="J19" s="47">
        <f t="shared" ref="J19:L19" si="9">+J8-J18</f>
        <v>91987890.451373637</v>
      </c>
      <c r="K19" s="42">
        <f t="shared" si="9"/>
        <v>107148434.11117767</v>
      </c>
      <c r="L19" s="43">
        <f t="shared" si="9"/>
        <v>134620697.16354635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-9363982.3365066983</v>
      </c>
      <c r="D21" s="42">
        <f t="shared" ref="D21:L21" si="10">+D19-D20</f>
        <v>91548373.26436241</v>
      </c>
      <c r="E21" s="43">
        <f t="shared" si="10"/>
        <v>114761513.42532325</v>
      </c>
      <c r="F21" s="44">
        <f t="shared" si="10"/>
        <v>149446142.10969985</v>
      </c>
      <c r="G21" s="42">
        <f t="shared" si="10"/>
        <v>128080337.6357329</v>
      </c>
      <c r="H21" s="45">
        <f t="shared" si="10"/>
        <v>128080337.6357329</v>
      </c>
      <c r="I21" s="46">
        <f t="shared" si="10"/>
        <v>68110744.392072886</v>
      </c>
      <c r="J21" s="47">
        <f t="shared" si="10"/>
        <v>91987890.451373637</v>
      </c>
      <c r="K21" s="42">
        <f t="shared" si="10"/>
        <v>107148434.11117767</v>
      </c>
      <c r="L21" s="43">
        <f t="shared" si="10"/>
        <v>134620697.16354635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24091612.663493302</v>
      </c>
      <c r="D29" s="24">
        <f t="shared" ref="D29:L29" si="11">D35*D36</f>
        <v>119604583.26436241</v>
      </c>
      <c r="E29" s="24">
        <f t="shared" si="11"/>
        <v>137465071.42532325</v>
      </c>
      <c r="F29" s="24">
        <f t="shared" si="11"/>
        <v>102690454.10969983</v>
      </c>
      <c r="G29" s="24">
        <f t="shared" si="11"/>
        <v>102838322.6357329</v>
      </c>
      <c r="H29" s="24">
        <f t="shared" si="11"/>
        <v>102838322.6357329</v>
      </c>
      <c r="I29" s="24">
        <f t="shared" si="11"/>
        <v>70411437.392072886</v>
      </c>
      <c r="J29" s="24">
        <f t="shared" si="11"/>
        <v>77016256.451373637</v>
      </c>
      <c r="K29" s="24">
        <f t="shared" si="11"/>
        <v>80161150.111177668</v>
      </c>
      <c r="L29" s="24">
        <f t="shared" si="11"/>
        <v>83349078.163546354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16133375</v>
      </c>
      <c r="D31" s="24">
        <v>13006488</v>
      </c>
      <c r="E31" s="24">
        <v>10251816</v>
      </c>
      <c r="F31" s="24">
        <v>1823048</v>
      </c>
      <c r="G31" s="24">
        <v>6340849</v>
      </c>
      <c r="H31" s="24">
        <v>6340849</v>
      </c>
      <c r="I31" s="24">
        <v>6377803</v>
      </c>
      <c r="J31" s="24">
        <v>6631278</v>
      </c>
      <c r="K31" s="24">
        <v>6623501</v>
      </c>
      <c r="L31" s="24">
        <v>6928550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7958237.6634933017</v>
      </c>
      <c r="D32" s="54">
        <f t="shared" si="12"/>
        <v>106598095.26436241</v>
      </c>
      <c r="E32" s="54">
        <f t="shared" si="12"/>
        <v>127213255.42532325</v>
      </c>
      <c r="F32" s="54">
        <f t="shared" si="12"/>
        <v>100867406.10969983</v>
      </c>
      <c r="G32" s="54">
        <f t="shared" si="12"/>
        <v>96497473.635732904</v>
      </c>
      <c r="H32" s="54">
        <f t="shared" si="12"/>
        <v>96497473.635732904</v>
      </c>
      <c r="I32" s="54">
        <f>+I29-I31</f>
        <v>64033634.392072886</v>
      </c>
      <c r="J32" s="54">
        <f t="shared" ref="J32:L32" si="13">+J29-J31</f>
        <v>70384978.451373637</v>
      </c>
      <c r="K32" s="54">
        <f t="shared" si="13"/>
        <v>73537649.111177668</v>
      </c>
      <c r="L32" s="54">
        <f t="shared" si="13"/>
        <v>76420528.163546354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25619529</v>
      </c>
      <c r="D35" s="24">
        <v>32465917</v>
      </c>
      <c r="E35" s="24">
        <v>39147828</v>
      </c>
      <c r="F35" s="24">
        <v>82422579</v>
      </c>
      <c r="G35" s="24">
        <v>82422579</v>
      </c>
      <c r="H35" s="24">
        <v>82422579</v>
      </c>
      <c r="I35" s="24">
        <v>18622655</v>
      </c>
      <c r="J35" s="24">
        <v>90049552</v>
      </c>
      <c r="K35" s="24">
        <v>94191829</v>
      </c>
      <c r="L35" s="24">
        <v>98524663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0.94036126360844885</v>
      </c>
      <c r="D36" s="56">
        <f t="shared" si="14"/>
        <v>3.6840044673422412</v>
      </c>
      <c r="E36" s="56">
        <f t="shared" si="14"/>
        <v>3.5114354601058135</v>
      </c>
      <c r="F36" s="56">
        <f t="shared" si="14"/>
        <v>1.2459019768078337</v>
      </c>
      <c r="G36" s="56">
        <f t="shared" si="14"/>
        <v>1.2476960061603133</v>
      </c>
      <c r="H36" s="56">
        <f t="shared" si="14"/>
        <v>1.2476960061603133</v>
      </c>
      <c r="I36" s="56">
        <f>IF(ISERROR(I74/I73),0,(I74/I73))</f>
        <v>3.7809559051635167</v>
      </c>
      <c r="J36" s="56">
        <f t="shared" ref="J36:L36" si="15">IF(ISERROR(J74/J73),0,(J74/J73))</f>
        <v>0.8552652927287594</v>
      </c>
      <c r="K36" s="56">
        <f t="shared" si="15"/>
        <v>0.85104144342687804</v>
      </c>
      <c r="L36" s="56">
        <f t="shared" si="15"/>
        <v>0.84597171536172977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20978144</v>
      </c>
      <c r="D73" s="24">
        <v>30987552</v>
      </c>
      <c r="E73" s="24">
        <v>31710836</v>
      </c>
      <c r="F73" s="24">
        <v>33324787</v>
      </c>
      <c r="G73" s="24">
        <v>35681302</v>
      </c>
      <c r="H73" s="24">
        <v>35681302</v>
      </c>
      <c r="I73" s="24">
        <v>37279535</v>
      </c>
      <c r="J73" s="24">
        <v>43828133</v>
      </c>
      <c r="K73" s="24">
        <v>48112503</v>
      </c>
      <c r="L73" s="24">
        <v>52940822</v>
      </c>
    </row>
    <row r="74" spans="1:12" ht="13.5" hidden="1" x14ac:dyDescent="0.25">
      <c r="A74" s="50" t="s">
        <v>59</v>
      </c>
      <c r="B74" s="50" t="s">
        <v>19</v>
      </c>
      <c r="C74" s="24">
        <v>19727034</v>
      </c>
      <c r="D74" s="24">
        <v>114158280</v>
      </c>
      <c r="E74" s="24">
        <v>111350554</v>
      </c>
      <c r="F74" s="24">
        <v>41519418</v>
      </c>
      <c r="G74" s="24">
        <v>44519418</v>
      </c>
      <c r="H74" s="24">
        <v>44519418</v>
      </c>
      <c r="I74" s="24">
        <v>140952278</v>
      </c>
      <c r="J74" s="24">
        <v>37484681</v>
      </c>
      <c r="K74" s="24">
        <v>40945734</v>
      </c>
      <c r="L74" s="24">
        <v>44786438</v>
      </c>
    </row>
    <row r="75" spans="1:12" ht="13.5" hidden="1" x14ac:dyDescent="0.25">
      <c r="A75" s="50" t="s">
        <v>60</v>
      </c>
      <c r="B75" s="50" t="s">
        <v>19</v>
      </c>
      <c r="C75" s="24">
        <v>19083394</v>
      </c>
      <c r="D75" s="24">
        <v>10138803</v>
      </c>
      <c r="E75" s="24">
        <v>18153142</v>
      </c>
      <c r="F75" s="24">
        <v>50039742</v>
      </c>
      <c r="G75" s="24">
        <v>33704868</v>
      </c>
      <c r="H75" s="24">
        <v>33704868</v>
      </c>
      <c r="I75" s="24">
        <v>33987978</v>
      </c>
      <c r="J75" s="24">
        <v>22663467</v>
      </c>
      <c r="K75" s="24">
        <v>34720125</v>
      </c>
      <c r="L75" s="24">
        <v>59360539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908085129</v>
      </c>
      <c r="D5" s="20">
        <v>843071330</v>
      </c>
      <c r="E5" s="21">
        <v>294811071</v>
      </c>
      <c r="F5" s="22">
        <v>5378339</v>
      </c>
      <c r="G5" s="20">
        <v>7113622</v>
      </c>
      <c r="H5" s="23">
        <v>7113622</v>
      </c>
      <c r="I5" s="24">
        <v>743907592</v>
      </c>
      <c r="J5" s="22">
        <v>47870431</v>
      </c>
      <c r="K5" s="20">
        <v>67146791</v>
      </c>
      <c r="L5" s="23">
        <v>67531920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-870486739</v>
      </c>
      <c r="D6" s="20">
        <f t="shared" si="0"/>
        <v>-778700242</v>
      </c>
      <c r="E6" s="23">
        <f t="shared" si="0"/>
        <v>-257613549</v>
      </c>
      <c r="F6" s="22">
        <f t="shared" si="0"/>
        <v>0</v>
      </c>
      <c r="G6" s="20">
        <f t="shared" si="0"/>
        <v>-3000000</v>
      </c>
      <c r="H6" s="23">
        <f t="shared" si="0"/>
        <v>-3000000</v>
      </c>
      <c r="I6" s="25">
        <f>+I75-I5</f>
        <v>-671569972</v>
      </c>
      <c r="J6" s="22">
        <f t="shared" ref="J6:L6" si="1">+J75-J5</f>
        <v>-26544799</v>
      </c>
      <c r="K6" s="20">
        <f t="shared" si="1"/>
        <v>-28606592</v>
      </c>
      <c r="L6" s="23">
        <f t="shared" si="1"/>
        <v>-28989320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37598390</v>
      </c>
      <c r="D8" s="30">
        <f t="shared" si="2"/>
        <v>64371088</v>
      </c>
      <c r="E8" s="31">
        <f t="shared" si="2"/>
        <v>37197522</v>
      </c>
      <c r="F8" s="32">
        <f t="shared" si="2"/>
        <v>5378339</v>
      </c>
      <c r="G8" s="30">
        <f t="shared" si="2"/>
        <v>4113622</v>
      </c>
      <c r="H8" s="31">
        <f t="shared" si="2"/>
        <v>4113622</v>
      </c>
      <c r="I8" s="33">
        <f>SUM(I5:I7)</f>
        <v>72337620</v>
      </c>
      <c r="J8" s="32">
        <f t="shared" ref="J8:L8" si="3">SUM(J5:J7)</f>
        <v>21325632</v>
      </c>
      <c r="K8" s="30">
        <f t="shared" si="3"/>
        <v>38540199</v>
      </c>
      <c r="L8" s="31">
        <f t="shared" si="3"/>
        <v>38542600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7714069</v>
      </c>
      <c r="D11" s="20">
        <v>55431653</v>
      </c>
      <c r="E11" s="23">
        <v>3091617</v>
      </c>
      <c r="F11" s="26">
        <v>941862</v>
      </c>
      <c r="G11" s="20">
        <v>941862</v>
      </c>
      <c r="H11" s="23">
        <v>941862</v>
      </c>
      <c r="I11" s="27">
        <v>54041614</v>
      </c>
      <c r="J11" s="26">
        <v>941862</v>
      </c>
      <c r="K11" s="20">
        <v>941862</v>
      </c>
      <c r="L11" s="23">
        <v>941862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2595721</v>
      </c>
      <c r="D13" s="20">
        <v>-1996473</v>
      </c>
      <c r="E13" s="23">
        <v>-14496208</v>
      </c>
      <c r="F13" s="26">
        <v>0</v>
      </c>
      <c r="G13" s="20">
        <v>0</v>
      </c>
      <c r="H13" s="23">
        <v>0</v>
      </c>
      <c r="I13" s="27">
        <v>-21762458</v>
      </c>
      <c r="J13" s="26">
        <v>-18731409</v>
      </c>
      <c r="K13" s="20">
        <v>-15709011</v>
      </c>
      <c r="L13" s="23">
        <v>-14703261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444488188.36826825</v>
      </c>
      <c r="D14" s="20">
        <f t="shared" si="4"/>
        <v>528395597.48621398</v>
      </c>
      <c r="E14" s="23">
        <f t="shared" si="4"/>
        <v>818870278.21069598</v>
      </c>
      <c r="F14" s="26">
        <f t="shared" si="4"/>
        <v>733192169.82741332</v>
      </c>
      <c r="G14" s="20">
        <f t="shared" si="4"/>
        <v>725654487.14294577</v>
      </c>
      <c r="H14" s="23">
        <f t="shared" si="4"/>
        <v>725654487.14294577</v>
      </c>
      <c r="I14" s="27">
        <f>-I32</f>
        <v>210774775.17695427</v>
      </c>
      <c r="J14" s="26">
        <f t="shared" ref="J14:L14" si="5">-J32</f>
        <v>938929014.63348722</v>
      </c>
      <c r="K14" s="20">
        <f t="shared" si="5"/>
        <v>487342456.62078631</v>
      </c>
      <c r="L14" s="23">
        <f t="shared" si="5"/>
        <v>-442971754.9982444</v>
      </c>
    </row>
    <row r="15" spans="1:12" ht="13.5" x14ac:dyDescent="0.25">
      <c r="A15" s="18" t="s">
        <v>32</v>
      </c>
      <c r="B15" s="19" t="s">
        <v>19</v>
      </c>
      <c r="C15" s="35">
        <v>96162775</v>
      </c>
      <c r="D15" s="35">
        <v>89074129</v>
      </c>
      <c r="E15" s="36">
        <v>86774051</v>
      </c>
      <c r="F15" s="39">
        <v>12844378</v>
      </c>
      <c r="G15" s="35">
        <v>12844378</v>
      </c>
      <c r="H15" s="36">
        <v>12844378</v>
      </c>
      <c r="I15" s="38">
        <v>86774051</v>
      </c>
      <c r="J15" s="39">
        <v>14366421</v>
      </c>
      <c r="K15" s="35">
        <v>14368521</v>
      </c>
      <c r="L15" s="36">
        <v>14420520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550960753.36826825</v>
      </c>
      <c r="D18" s="30">
        <f t="shared" si="6"/>
        <v>670904906.48621392</v>
      </c>
      <c r="E18" s="31">
        <f t="shared" si="6"/>
        <v>894239738.21069598</v>
      </c>
      <c r="F18" s="32">
        <f t="shared" si="6"/>
        <v>746978409.82741332</v>
      </c>
      <c r="G18" s="30">
        <f t="shared" si="6"/>
        <v>739440727.14294577</v>
      </c>
      <c r="H18" s="31">
        <f t="shared" si="6"/>
        <v>739440727.14294577</v>
      </c>
      <c r="I18" s="33">
        <f>SUM(I11:I17)</f>
        <v>329827982.17695427</v>
      </c>
      <c r="J18" s="32">
        <f t="shared" ref="J18:L18" si="7">SUM(J11:J17)</f>
        <v>935505888.63348722</v>
      </c>
      <c r="K18" s="30">
        <f t="shared" si="7"/>
        <v>486943828.62078631</v>
      </c>
      <c r="L18" s="31">
        <f t="shared" si="7"/>
        <v>-442312633.9982444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-513362363.36826825</v>
      </c>
      <c r="D19" s="42">
        <f t="shared" si="8"/>
        <v>-606533818.48621392</v>
      </c>
      <c r="E19" s="43">
        <f t="shared" si="8"/>
        <v>-857042216.21069598</v>
      </c>
      <c r="F19" s="44">
        <f t="shared" si="8"/>
        <v>-741600070.82741332</v>
      </c>
      <c r="G19" s="42">
        <f t="shared" si="8"/>
        <v>-735327105.14294577</v>
      </c>
      <c r="H19" s="45">
        <f t="shared" si="8"/>
        <v>-735327105.14294577</v>
      </c>
      <c r="I19" s="46">
        <f>+I8-I18</f>
        <v>-257490362.17695427</v>
      </c>
      <c r="J19" s="47">
        <f t="shared" ref="J19:L19" si="9">+J8-J18</f>
        <v>-914180256.63348722</v>
      </c>
      <c r="K19" s="42">
        <f t="shared" si="9"/>
        <v>-448403629.62078631</v>
      </c>
      <c r="L19" s="43">
        <f t="shared" si="9"/>
        <v>480855233.9982444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-513362363.36826825</v>
      </c>
      <c r="D21" s="42">
        <f t="shared" ref="D21:L21" si="10">+D19-D20</f>
        <v>-606533818.48621392</v>
      </c>
      <c r="E21" s="43">
        <f t="shared" si="10"/>
        <v>-857042216.21069598</v>
      </c>
      <c r="F21" s="44">
        <f t="shared" si="10"/>
        <v>-741600070.82741332</v>
      </c>
      <c r="G21" s="42">
        <f t="shared" si="10"/>
        <v>-735327105.14294577</v>
      </c>
      <c r="H21" s="45">
        <f t="shared" si="10"/>
        <v>-735327105.14294577</v>
      </c>
      <c r="I21" s="46">
        <f t="shared" si="10"/>
        <v>-257490362.17695427</v>
      </c>
      <c r="J21" s="47">
        <f t="shared" si="10"/>
        <v>-914180256.63348722</v>
      </c>
      <c r="K21" s="42">
        <f t="shared" si="10"/>
        <v>-448403629.62078631</v>
      </c>
      <c r="L21" s="43">
        <f t="shared" si="10"/>
        <v>480855233.9982444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160941009.63173172</v>
      </c>
      <c r="D29" s="24">
        <f t="shared" ref="D29:L29" si="11">D35*D36</f>
        <v>335137589.51378602</v>
      </c>
      <c r="E29" s="24">
        <f t="shared" si="11"/>
        <v>401835084.78930402</v>
      </c>
      <c r="F29" s="24">
        <f t="shared" si="11"/>
        <v>257426320.17258674</v>
      </c>
      <c r="G29" s="24">
        <f t="shared" si="11"/>
        <v>264964002.85705417</v>
      </c>
      <c r="H29" s="24">
        <f t="shared" si="11"/>
        <v>264964002.85705417</v>
      </c>
      <c r="I29" s="24">
        <f t="shared" si="11"/>
        <v>1142919089.8230457</v>
      </c>
      <c r="J29" s="24">
        <f t="shared" si="11"/>
        <v>387571185.36651272</v>
      </c>
      <c r="K29" s="24">
        <f t="shared" si="11"/>
        <v>401412677.37921369</v>
      </c>
      <c r="L29" s="24">
        <f t="shared" si="11"/>
        <v>443880509.9982444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605429198</v>
      </c>
      <c r="D31" s="24">
        <v>863533187</v>
      </c>
      <c r="E31" s="24">
        <v>1220705363</v>
      </c>
      <c r="F31" s="24">
        <v>990618490</v>
      </c>
      <c r="G31" s="24">
        <v>990618490</v>
      </c>
      <c r="H31" s="24">
        <v>990618490</v>
      </c>
      <c r="I31" s="24">
        <v>1353693865</v>
      </c>
      <c r="J31" s="24">
        <v>1326500200</v>
      </c>
      <c r="K31" s="24">
        <v>888755134</v>
      </c>
      <c r="L31" s="24">
        <v>908755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-444488188.36826825</v>
      </c>
      <c r="D32" s="54">
        <f t="shared" si="12"/>
        <v>-528395597.48621398</v>
      </c>
      <c r="E32" s="54">
        <f t="shared" si="12"/>
        <v>-818870278.21069598</v>
      </c>
      <c r="F32" s="54">
        <f t="shared" si="12"/>
        <v>-733192169.82741332</v>
      </c>
      <c r="G32" s="54">
        <f t="shared" si="12"/>
        <v>-725654487.14294577</v>
      </c>
      <c r="H32" s="54">
        <f t="shared" si="12"/>
        <v>-725654487.14294577</v>
      </c>
      <c r="I32" s="54">
        <f>+I29-I31</f>
        <v>-210774775.17695427</v>
      </c>
      <c r="J32" s="54">
        <f t="shared" ref="J32:L32" si="13">+J29-J31</f>
        <v>-938929014.63348722</v>
      </c>
      <c r="K32" s="54">
        <f t="shared" si="13"/>
        <v>-487342456.62078631</v>
      </c>
      <c r="L32" s="54">
        <f t="shared" si="13"/>
        <v>442971754.9982444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55485497</v>
      </c>
      <c r="D35" s="24">
        <v>115931765</v>
      </c>
      <c r="E35" s="24">
        <v>157528119</v>
      </c>
      <c r="F35" s="24">
        <v>280832945</v>
      </c>
      <c r="G35" s="24">
        <v>280832945</v>
      </c>
      <c r="H35" s="24">
        <v>280832945</v>
      </c>
      <c r="I35" s="24">
        <v>352452283</v>
      </c>
      <c r="J35" s="24">
        <v>466244599</v>
      </c>
      <c r="K35" s="24">
        <v>467486630</v>
      </c>
      <c r="L35" s="24">
        <v>467202728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2.9005959815360707</v>
      </c>
      <c r="D36" s="56">
        <f t="shared" si="14"/>
        <v>2.8908176246069059</v>
      </c>
      <c r="E36" s="56">
        <f t="shared" si="14"/>
        <v>2.550878454844649</v>
      </c>
      <c r="F36" s="56">
        <f t="shared" si="14"/>
        <v>0.91665285272205776</v>
      </c>
      <c r="G36" s="56">
        <f t="shared" si="14"/>
        <v>0.9434933029565109</v>
      </c>
      <c r="H36" s="56">
        <f t="shared" si="14"/>
        <v>0.9434933029565109</v>
      </c>
      <c r="I36" s="56">
        <f>IF(ISERROR(I74/I73),0,(I74/I73))</f>
        <v>3.2427626233394142</v>
      </c>
      <c r="J36" s="56">
        <f t="shared" ref="J36:L36" si="15">IF(ISERROR(J74/J73),0,(J74/J73))</f>
        <v>0.83126150136167631</v>
      </c>
      <c r="K36" s="56">
        <f t="shared" si="15"/>
        <v>0.85866129985196304</v>
      </c>
      <c r="L36" s="56">
        <f t="shared" si="15"/>
        <v>0.95008116048124702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392082952</v>
      </c>
      <c r="D73" s="24">
        <v>477492295</v>
      </c>
      <c r="E73" s="24">
        <v>451857944</v>
      </c>
      <c r="F73" s="24">
        <v>637152065</v>
      </c>
      <c r="G73" s="24">
        <v>626426722</v>
      </c>
      <c r="H73" s="24">
        <v>626426722</v>
      </c>
      <c r="I73" s="24">
        <v>576379218</v>
      </c>
      <c r="J73" s="24">
        <v>694186282</v>
      </c>
      <c r="K73" s="24">
        <v>725256019</v>
      </c>
      <c r="L73" s="24">
        <v>764598103</v>
      </c>
    </row>
    <row r="74" spans="1:12" ht="13.5" hidden="1" x14ac:dyDescent="0.25">
      <c r="A74" s="50" t="s">
        <v>59</v>
      </c>
      <c r="B74" s="50" t="s">
        <v>19</v>
      </c>
      <c r="C74" s="24">
        <v>1137274235</v>
      </c>
      <c r="D74" s="24">
        <v>1380343142</v>
      </c>
      <c r="E74" s="24">
        <v>1152634694</v>
      </c>
      <c r="F74" s="24">
        <v>584047258</v>
      </c>
      <c r="G74" s="24">
        <v>591029417</v>
      </c>
      <c r="H74" s="24">
        <v>591029417</v>
      </c>
      <c r="I74" s="24">
        <v>1869060985</v>
      </c>
      <c r="J74" s="24">
        <v>577050331</v>
      </c>
      <c r="K74" s="24">
        <v>622749276</v>
      </c>
      <c r="L74" s="24">
        <v>726430253</v>
      </c>
    </row>
    <row r="75" spans="1:12" ht="13.5" hidden="1" x14ac:dyDescent="0.25">
      <c r="A75" s="50" t="s">
        <v>60</v>
      </c>
      <c r="B75" s="50" t="s">
        <v>19</v>
      </c>
      <c r="C75" s="24">
        <v>37598390</v>
      </c>
      <c r="D75" s="24">
        <v>64371088</v>
      </c>
      <c r="E75" s="24">
        <v>37197522</v>
      </c>
      <c r="F75" s="24">
        <v>5378339</v>
      </c>
      <c r="G75" s="24">
        <v>4113622</v>
      </c>
      <c r="H75" s="24">
        <v>4113622</v>
      </c>
      <c r="I75" s="24">
        <v>72337620</v>
      </c>
      <c r="J75" s="24">
        <v>21325632</v>
      </c>
      <c r="K75" s="24">
        <v>38540199</v>
      </c>
      <c r="L75" s="24">
        <v>38542600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1390552272</v>
      </c>
      <c r="D5" s="20">
        <v>585229153</v>
      </c>
      <c r="E5" s="21">
        <v>1035968539</v>
      </c>
      <c r="F5" s="22">
        <v>624739150</v>
      </c>
      <c r="G5" s="20">
        <v>580669402</v>
      </c>
      <c r="H5" s="23">
        <v>580669402</v>
      </c>
      <c r="I5" s="24">
        <v>232373782</v>
      </c>
      <c r="J5" s="22">
        <v>351412930</v>
      </c>
      <c r="K5" s="20">
        <v>715537301</v>
      </c>
      <c r="L5" s="23">
        <v>1013097000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-1219331659</v>
      </c>
      <c r="D6" s="20">
        <f t="shared" si="0"/>
        <v>-223952842</v>
      </c>
      <c r="E6" s="23">
        <f t="shared" si="0"/>
        <v>-930290813</v>
      </c>
      <c r="F6" s="22">
        <f t="shared" si="0"/>
        <v>0</v>
      </c>
      <c r="G6" s="20">
        <f t="shared" si="0"/>
        <v>44069748</v>
      </c>
      <c r="H6" s="23">
        <f t="shared" si="0"/>
        <v>44069748</v>
      </c>
      <c r="I6" s="25">
        <f>+I75-I5</f>
        <v>-214123652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171220613</v>
      </c>
      <c r="D8" s="30">
        <f t="shared" si="2"/>
        <v>361276311</v>
      </c>
      <c r="E8" s="31">
        <f t="shared" si="2"/>
        <v>105677726</v>
      </c>
      <c r="F8" s="32">
        <f t="shared" si="2"/>
        <v>624739150</v>
      </c>
      <c r="G8" s="30">
        <f t="shared" si="2"/>
        <v>624739150</v>
      </c>
      <c r="H8" s="31">
        <f t="shared" si="2"/>
        <v>624739150</v>
      </c>
      <c r="I8" s="33">
        <f>SUM(I5:I7)</f>
        <v>18250130</v>
      </c>
      <c r="J8" s="32">
        <f t="shared" ref="J8:L8" si="3">SUM(J5:J7)</f>
        <v>351412930</v>
      </c>
      <c r="K8" s="30">
        <f t="shared" si="3"/>
        <v>715537301</v>
      </c>
      <c r="L8" s="31">
        <f t="shared" si="3"/>
        <v>1013097000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82540654</v>
      </c>
      <c r="D11" s="20">
        <v>15940589</v>
      </c>
      <c r="E11" s="23">
        <v>32395033</v>
      </c>
      <c r="F11" s="26">
        <v>0</v>
      </c>
      <c r="G11" s="20">
        <v>0</v>
      </c>
      <c r="H11" s="23">
        <v>0</v>
      </c>
      <c r="I11" s="27">
        <v>1873584</v>
      </c>
      <c r="J11" s="26">
        <v>48429044</v>
      </c>
      <c r="K11" s="20">
        <v>50656780</v>
      </c>
      <c r="L11" s="23">
        <v>52936335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36451186</v>
      </c>
      <c r="D13" s="20">
        <v>249347503</v>
      </c>
      <c r="E13" s="23">
        <v>255532409</v>
      </c>
      <c r="F13" s="26">
        <v>204338661</v>
      </c>
      <c r="G13" s="20">
        <v>204338661</v>
      </c>
      <c r="H13" s="23">
        <v>204338661</v>
      </c>
      <c r="I13" s="27">
        <v>307566172</v>
      </c>
      <c r="J13" s="26">
        <v>-451263675</v>
      </c>
      <c r="K13" s="20">
        <v>-472021805</v>
      </c>
      <c r="L13" s="23">
        <v>-493262786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-2119753169.5760984</v>
      </c>
      <c r="D14" s="20">
        <f t="shared" si="4"/>
        <v>25269903.515149236</v>
      </c>
      <c r="E14" s="23">
        <f t="shared" si="4"/>
        <v>133900856.99989939</v>
      </c>
      <c r="F14" s="26">
        <f t="shared" si="4"/>
        <v>-308298887.78322113</v>
      </c>
      <c r="G14" s="20">
        <f t="shared" si="4"/>
        <v>-335951726.01957583</v>
      </c>
      <c r="H14" s="23">
        <f t="shared" si="4"/>
        <v>-335951726.01957583</v>
      </c>
      <c r="I14" s="27">
        <f>-I32</f>
        <v>-133358752.12156343</v>
      </c>
      <c r="J14" s="26">
        <f t="shared" ref="J14:L14" si="5">-J32</f>
        <v>-1774308.258436203</v>
      </c>
      <c r="K14" s="20">
        <f t="shared" si="5"/>
        <v>43279823.502699494</v>
      </c>
      <c r="L14" s="23">
        <f t="shared" si="5"/>
        <v>117147228.92484319</v>
      </c>
    </row>
    <row r="15" spans="1:12" ht="13.5" x14ac:dyDescent="0.25">
      <c r="A15" s="18" t="s">
        <v>32</v>
      </c>
      <c r="B15" s="19" t="s">
        <v>19</v>
      </c>
      <c r="C15" s="35">
        <v>86972318</v>
      </c>
      <c r="D15" s="35">
        <v>84324875</v>
      </c>
      <c r="E15" s="36">
        <v>84324875</v>
      </c>
      <c r="F15" s="39">
        <v>84324875</v>
      </c>
      <c r="G15" s="35">
        <v>84324875</v>
      </c>
      <c r="H15" s="36">
        <v>84324875</v>
      </c>
      <c r="I15" s="38">
        <v>84324875</v>
      </c>
      <c r="J15" s="39">
        <v>88456794</v>
      </c>
      <c r="K15" s="35">
        <v>92525806</v>
      </c>
      <c r="L15" s="36">
        <v>96689467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2690061121</v>
      </c>
      <c r="D17" s="20">
        <v>2690061121</v>
      </c>
      <c r="E17" s="23">
        <v>2690061121</v>
      </c>
      <c r="F17" s="26">
        <v>0</v>
      </c>
      <c r="G17" s="20">
        <v>0</v>
      </c>
      <c r="H17" s="23">
        <v>0</v>
      </c>
      <c r="I17" s="27">
        <v>2690061121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776272109.42390156</v>
      </c>
      <c r="D18" s="30">
        <f t="shared" si="6"/>
        <v>3064943991.5151491</v>
      </c>
      <c r="E18" s="31">
        <f t="shared" si="6"/>
        <v>3196214294.9998994</v>
      </c>
      <c r="F18" s="32">
        <f t="shared" si="6"/>
        <v>-19635351.783221126</v>
      </c>
      <c r="G18" s="30">
        <f t="shared" si="6"/>
        <v>-47288190.019575834</v>
      </c>
      <c r="H18" s="31">
        <f t="shared" si="6"/>
        <v>-47288190.019575834</v>
      </c>
      <c r="I18" s="33">
        <f>SUM(I11:I17)</f>
        <v>2950466999.8784366</v>
      </c>
      <c r="J18" s="32">
        <f t="shared" ref="J18:L18" si="7">SUM(J11:J17)</f>
        <v>-316152145.2584362</v>
      </c>
      <c r="K18" s="30">
        <f t="shared" si="7"/>
        <v>-285559395.49730051</v>
      </c>
      <c r="L18" s="31">
        <f t="shared" si="7"/>
        <v>-226489755.07515681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-605051496.42390156</v>
      </c>
      <c r="D19" s="42">
        <f t="shared" si="8"/>
        <v>-2703667680.5151491</v>
      </c>
      <c r="E19" s="43">
        <f t="shared" si="8"/>
        <v>-3090536568.9998994</v>
      </c>
      <c r="F19" s="44">
        <f t="shared" si="8"/>
        <v>644374501.78322113</v>
      </c>
      <c r="G19" s="42">
        <f t="shared" si="8"/>
        <v>672027340.01957583</v>
      </c>
      <c r="H19" s="45">
        <f t="shared" si="8"/>
        <v>672027340.01957583</v>
      </c>
      <c r="I19" s="46">
        <f>+I8-I18</f>
        <v>-2932216869.8784366</v>
      </c>
      <c r="J19" s="47">
        <f t="shared" ref="J19:L19" si="9">+J8-J18</f>
        <v>667565075.2584362</v>
      </c>
      <c r="K19" s="42">
        <f t="shared" si="9"/>
        <v>1001096696.4973005</v>
      </c>
      <c r="L19" s="43">
        <f t="shared" si="9"/>
        <v>1239586755.0751567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-605051496.42390156</v>
      </c>
      <c r="D21" s="42">
        <f t="shared" ref="D21:L21" si="10">+D19-D20</f>
        <v>-2703667680.5151491</v>
      </c>
      <c r="E21" s="43">
        <f t="shared" si="10"/>
        <v>-3090536568.9998994</v>
      </c>
      <c r="F21" s="44">
        <f t="shared" si="10"/>
        <v>644374501.78322113</v>
      </c>
      <c r="G21" s="42">
        <f t="shared" si="10"/>
        <v>672027340.01957583</v>
      </c>
      <c r="H21" s="45">
        <f t="shared" si="10"/>
        <v>672027340.01957583</v>
      </c>
      <c r="I21" s="46">
        <f t="shared" si="10"/>
        <v>-2932216869.8784366</v>
      </c>
      <c r="J21" s="47">
        <f t="shared" si="10"/>
        <v>667565075.2584362</v>
      </c>
      <c r="K21" s="42">
        <f t="shared" si="10"/>
        <v>1001096696.4973005</v>
      </c>
      <c r="L21" s="43">
        <f t="shared" si="10"/>
        <v>1239586755.0751567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2391720185.5760984</v>
      </c>
      <c r="D29" s="24">
        <f t="shared" ref="D29:L29" si="11">D35*D36</f>
        <v>391378777.48485076</v>
      </c>
      <c r="E29" s="24">
        <f t="shared" si="11"/>
        <v>215379290.00010061</v>
      </c>
      <c r="F29" s="24">
        <f t="shared" si="11"/>
        <v>516825992.78322113</v>
      </c>
      <c r="G29" s="24">
        <f t="shared" si="11"/>
        <v>544478831.01957583</v>
      </c>
      <c r="H29" s="24">
        <f t="shared" si="11"/>
        <v>544478831.01957583</v>
      </c>
      <c r="I29" s="24">
        <f t="shared" si="11"/>
        <v>539007812.12156343</v>
      </c>
      <c r="J29" s="24">
        <f t="shared" si="11"/>
        <v>367034808.2584362</v>
      </c>
      <c r="K29" s="24">
        <f t="shared" si="11"/>
        <v>338782659.49730051</v>
      </c>
      <c r="L29" s="24">
        <f t="shared" si="11"/>
        <v>282108066.07515681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271967016</v>
      </c>
      <c r="D31" s="24">
        <v>416648681</v>
      </c>
      <c r="E31" s="24">
        <v>349280147</v>
      </c>
      <c r="F31" s="24">
        <v>208527105</v>
      </c>
      <c r="G31" s="24">
        <v>208527105</v>
      </c>
      <c r="H31" s="24">
        <v>208527105</v>
      </c>
      <c r="I31" s="24">
        <v>405649060</v>
      </c>
      <c r="J31" s="24">
        <v>365260500</v>
      </c>
      <c r="K31" s="24">
        <v>382062483</v>
      </c>
      <c r="L31" s="24">
        <v>399255295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2119753169.5760984</v>
      </c>
      <c r="D32" s="54">
        <f t="shared" si="12"/>
        <v>-25269903.515149236</v>
      </c>
      <c r="E32" s="54">
        <f t="shared" si="12"/>
        <v>-133900856.99989939</v>
      </c>
      <c r="F32" s="54">
        <f t="shared" si="12"/>
        <v>308298887.78322113</v>
      </c>
      <c r="G32" s="54">
        <f t="shared" si="12"/>
        <v>335951726.01957583</v>
      </c>
      <c r="H32" s="54">
        <f t="shared" si="12"/>
        <v>335951726.01957583</v>
      </c>
      <c r="I32" s="54">
        <f>+I29-I31</f>
        <v>133358752.12156343</v>
      </c>
      <c r="J32" s="54">
        <f t="shared" ref="J32:L32" si="13">+J29-J31</f>
        <v>1774308.258436203</v>
      </c>
      <c r="K32" s="54">
        <f t="shared" si="13"/>
        <v>-43279823.502699494</v>
      </c>
      <c r="L32" s="54">
        <f t="shared" si="13"/>
        <v>-117147228.92484319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420231771</v>
      </c>
      <c r="D35" s="24">
        <v>483491617</v>
      </c>
      <c r="E35" s="24">
        <v>689566491</v>
      </c>
      <c r="F35" s="24">
        <v>683862151</v>
      </c>
      <c r="G35" s="24">
        <v>683862151</v>
      </c>
      <c r="H35" s="24">
        <v>683862151</v>
      </c>
      <c r="I35" s="24">
        <v>1067822181</v>
      </c>
      <c r="J35" s="24">
        <v>649671897</v>
      </c>
      <c r="K35" s="24">
        <v>470356806</v>
      </c>
      <c r="L35" s="24">
        <v>491522861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5.6914311354533407</v>
      </c>
      <c r="D36" s="56">
        <f t="shared" si="14"/>
        <v>0.80948410215114597</v>
      </c>
      <c r="E36" s="56">
        <f t="shared" si="14"/>
        <v>0.31234013370887626</v>
      </c>
      <c r="F36" s="56">
        <f t="shared" si="14"/>
        <v>0.75574586490490114</v>
      </c>
      <c r="G36" s="56">
        <f t="shared" si="14"/>
        <v>0.79618214025062461</v>
      </c>
      <c r="H36" s="56">
        <f t="shared" si="14"/>
        <v>0.79618214025062461</v>
      </c>
      <c r="I36" s="56">
        <f>IF(ISERROR(I74/I73),0,(I74/I73))</f>
        <v>0.5047730059482286</v>
      </c>
      <c r="J36" s="56">
        <f t="shared" ref="J36:L36" si="15">IF(ISERROR(J74/J73),0,(J74/J73))</f>
        <v>0.56495410984113448</v>
      </c>
      <c r="K36" s="56">
        <f t="shared" si="15"/>
        <v>0.72026736974079308</v>
      </c>
      <c r="L36" s="56">
        <f t="shared" si="15"/>
        <v>0.57394698895837681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2690061121</v>
      </c>
      <c r="D55" s="24">
        <v>2690061121</v>
      </c>
      <c r="E55" s="24">
        <v>2690061121</v>
      </c>
      <c r="F55" s="24">
        <v>0</v>
      </c>
      <c r="G55" s="24">
        <v>0</v>
      </c>
      <c r="H55" s="24">
        <v>0</v>
      </c>
      <c r="I55" s="24">
        <v>2690061121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2690061121</v>
      </c>
      <c r="D67" s="54">
        <f t="shared" ref="D67:L67" si="18">SUM(D54:D66)</f>
        <v>2690061121</v>
      </c>
      <c r="E67" s="54">
        <f t="shared" si="18"/>
        <v>2690061121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2690061121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371692420</v>
      </c>
      <c r="D73" s="24">
        <v>369997259</v>
      </c>
      <c r="E73" s="24">
        <v>426142838</v>
      </c>
      <c r="F73" s="24">
        <v>704812690</v>
      </c>
      <c r="G73" s="24">
        <v>704812690</v>
      </c>
      <c r="H73" s="24">
        <v>704812690</v>
      </c>
      <c r="I73" s="24">
        <v>539641167</v>
      </c>
      <c r="J73" s="24">
        <v>679499282</v>
      </c>
      <c r="K73" s="24">
        <v>720269240</v>
      </c>
      <c r="L73" s="24">
        <v>763485394</v>
      </c>
    </row>
    <row r="74" spans="1:12" ht="13.5" hidden="1" x14ac:dyDescent="0.25">
      <c r="A74" s="50" t="s">
        <v>59</v>
      </c>
      <c r="B74" s="50" t="s">
        <v>19</v>
      </c>
      <c r="C74" s="24">
        <v>2115461812</v>
      </c>
      <c r="D74" s="24">
        <v>299506899</v>
      </c>
      <c r="E74" s="24">
        <v>133101511</v>
      </c>
      <c r="F74" s="24">
        <v>532659276</v>
      </c>
      <c r="G74" s="24">
        <v>561159276</v>
      </c>
      <c r="H74" s="24">
        <v>561159276</v>
      </c>
      <c r="I74" s="24">
        <v>272396294</v>
      </c>
      <c r="J74" s="24">
        <v>383885912</v>
      </c>
      <c r="K74" s="24">
        <v>518786431</v>
      </c>
      <c r="L74" s="24">
        <v>438200143</v>
      </c>
    </row>
    <row r="75" spans="1:12" ht="13.5" hidden="1" x14ac:dyDescent="0.25">
      <c r="A75" s="50" t="s">
        <v>60</v>
      </c>
      <c r="B75" s="50" t="s">
        <v>19</v>
      </c>
      <c r="C75" s="24">
        <v>171220613</v>
      </c>
      <c r="D75" s="24">
        <v>361276311</v>
      </c>
      <c r="E75" s="24">
        <v>105677726</v>
      </c>
      <c r="F75" s="24">
        <v>624739150</v>
      </c>
      <c r="G75" s="24">
        <v>624739150</v>
      </c>
      <c r="H75" s="24">
        <v>624739150</v>
      </c>
      <c r="I75" s="24">
        <v>18250130</v>
      </c>
      <c r="J75" s="24">
        <v>351412930</v>
      </c>
      <c r="K75" s="24">
        <v>715537301</v>
      </c>
      <c r="L75" s="24">
        <v>1013097000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333927404</v>
      </c>
      <c r="D5" s="20">
        <v>159765833</v>
      </c>
      <c r="E5" s="21">
        <v>143810948</v>
      </c>
      <c r="F5" s="22">
        <v>86800548</v>
      </c>
      <c r="G5" s="20">
        <v>102788783</v>
      </c>
      <c r="H5" s="23">
        <v>102788783</v>
      </c>
      <c r="I5" s="24">
        <v>200286898</v>
      </c>
      <c r="J5" s="22">
        <v>125064267</v>
      </c>
      <c r="K5" s="20">
        <v>205384703</v>
      </c>
      <c r="L5" s="23">
        <v>284885746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-223398208</v>
      </c>
      <c r="D6" s="20">
        <f t="shared" si="0"/>
        <v>-82452504</v>
      </c>
      <c r="E6" s="23">
        <f t="shared" si="0"/>
        <v>-98058644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-147384490</v>
      </c>
      <c r="J6" s="22">
        <f t="shared" ref="J6:L6" si="1">+J75-J5</f>
        <v>4</v>
      </c>
      <c r="K6" s="20">
        <f t="shared" si="1"/>
        <v>0</v>
      </c>
      <c r="L6" s="23">
        <f t="shared" si="1"/>
        <v>-4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110529196</v>
      </c>
      <c r="D8" s="30">
        <f t="shared" si="2"/>
        <v>77313329</v>
      </c>
      <c r="E8" s="31">
        <f t="shared" si="2"/>
        <v>45752304</v>
      </c>
      <c r="F8" s="32">
        <f t="shared" si="2"/>
        <v>86800548</v>
      </c>
      <c r="G8" s="30">
        <f t="shared" si="2"/>
        <v>102788783</v>
      </c>
      <c r="H8" s="31">
        <f t="shared" si="2"/>
        <v>102788783</v>
      </c>
      <c r="I8" s="33">
        <f>SUM(I5:I7)</f>
        <v>52902408</v>
      </c>
      <c r="J8" s="32">
        <f t="shared" ref="J8:L8" si="3">SUM(J5:J7)</f>
        <v>125064271</v>
      </c>
      <c r="K8" s="30">
        <f t="shared" si="3"/>
        <v>205384703</v>
      </c>
      <c r="L8" s="31">
        <f t="shared" si="3"/>
        <v>284885742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682216</v>
      </c>
      <c r="D11" s="20">
        <v>5588083</v>
      </c>
      <c r="E11" s="23">
        <v>40471</v>
      </c>
      <c r="F11" s="26">
        <v>0</v>
      </c>
      <c r="G11" s="20">
        <v>42900</v>
      </c>
      <c r="H11" s="23">
        <v>42900</v>
      </c>
      <c r="I11" s="27">
        <v>19366103</v>
      </c>
      <c r="J11" s="26">
        <v>42455</v>
      </c>
      <c r="K11" s="20">
        <v>44408</v>
      </c>
      <c r="L11" s="23">
        <v>46451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-69842322</v>
      </c>
      <c r="D13" s="20">
        <v>-84577843</v>
      </c>
      <c r="E13" s="23">
        <v>-104441588</v>
      </c>
      <c r="F13" s="26">
        <v>-3374388</v>
      </c>
      <c r="G13" s="20">
        <v>-8072994</v>
      </c>
      <c r="H13" s="23">
        <v>-8072994</v>
      </c>
      <c r="I13" s="27">
        <v>-122735567</v>
      </c>
      <c r="J13" s="26">
        <v>-11034905</v>
      </c>
      <c r="K13" s="20">
        <v>-11497950</v>
      </c>
      <c r="L13" s="23">
        <v>-12079949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48254704.39145793</v>
      </c>
      <c r="D14" s="20">
        <f t="shared" si="4"/>
        <v>20062182.102216791</v>
      </c>
      <c r="E14" s="23">
        <f t="shared" si="4"/>
        <v>42894623.229995817</v>
      </c>
      <c r="F14" s="26">
        <f t="shared" si="4"/>
        <v>-96346231.795648143</v>
      </c>
      <c r="G14" s="20">
        <f t="shared" si="4"/>
        <v>23545900.124382086</v>
      </c>
      <c r="H14" s="23">
        <f t="shared" si="4"/>
        <v>23545900.124382086</v>
      </c>
      <c r="I14" s="27">
        <f>-I32</f>
        <v>12159344.114003934</v>
      </c>
      <c r="J14" s="26">
        <f t="shared" ref="J14:L14" si="5">-J32</f>
        <v>44369014.919997193</v>
      </c>
      <c r="K14" s="20">
        <f t="shared" si="5"/>
        <v>46222369.391031742</v>
      </c>
      <c r="L14" s="23">
        <f t="shared" si="5"/>
        <v>48975332.866899572</v>
      </c>
    </row>
    <row r="15" spans="1:12" ht="13.5" x14ac:dyDescent="0.25">
      <c r="A15" s="18" t="s">
        <v>32</v>
      </c>
      <c r="B15" s="19" t="s">
        <v>19</v>
      </c>
      <c r="C15" s="35">
        <v>28028236</v>
      </c>
      <c r="D15" s="35">
        <v>42953014</v>
      </c>
      <c r="E15" s="36">
        <v>19161777</v>
      </c>
      <c r="F15" s="39">
        <v>42953000</v>
      </c>
      <c r="G15" s="35">
        <v>27390652</v>
      </c>
      <c r="H15" s="36">
        <v>27390652</v>
      </c>
      <c r="I15" s="38">
        <v>15709911</v>
      </c>
      <c r="J15" s="39">
        <v>33781000</v>
      </c>
      <c r="K15" s="35">
        <v>35334926</v>
      </c>
      <c r="L15" s="36">
        <v>36960333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7122834.3914579302</v>
      </c>
      <c r="D18" s="30">
        <f t="shared" si="6"/>
        <v>-15974563.897783205</v>
      </c>
      <c r="E18" s="31">
        <f t="shared" si="6"/>
        <v>-42344716.770004183</v>
      </c>
      <c r="F18" s="32">
        <f t="shared" si="6"/>
        <v>-56767619.795648143</v>
      </c>
      <c r="G18" s="30">
        <f t="shared" si="6"/>
        <v>42906458.124382086</v>
      </c>
      <c r="H18" s="31">
        <f t="shared" si="6"/>
        <v>42906458.124382086</v>
      </c>
      <c r="I18" s="33">
        <f>SUM(I11:I17)</f>
        <v>-75500208.885996073</v>
      </c>
      <c r="J18" s="32">
        <f t="shared" ref="J18:L18" si="7">SUM(J11:J17)</f>
        <v>67157564.919997185</v>
      </c>
      <c r="K18" s="30">
        <f t="shared" si="7"/>
        <v>70103753.391031742</v>
      </c>
      <c r="L18" s="31">
        <f t="shared" si="7"/>
        <v>73902167.86689958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103406361.60854207</v>
      </c>
      <c r="D19" s="42">
        <f t="shared" si="8"/>
        <v>93287892.897783205</v>
      </c>
      <c r="E19" s="43">
        <f t="shared" si="8"/>
        <v>88097020.770004183</v>
      </c>
      <c r="F19" s="44">
        <f t="shared" si="8"/>
        <v>143568167.79564816</v>
      </c>
      <c r="G19" s="42">
        <f t="shared" si="8"/>
        <v>59882324.875617914</v>
      </c>
      <c r="H19" s="45">
        <f t="shared" si="8"/>
        <v>59882324.875617914</v>
      </c>
      <c r="I19" s="46">
        <f>+I8-I18</f>
        <v>128402616.88599607</v>
      </c>
      <c r="J19" s="47">
        <f t="shared" ref="J19:L19" si="9">+J8-J18</f>
        <v>57906706.080002815</v>
      </c>
      <c r="K19" s="42">
        <f t="shared" si="9"/>
        <v>135280949.60896826</v>
      </c>
      <c r="L19" s="43">
        <f t="shared" si="9"/>
        <v>210983574.13310042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103406361.60854207</v>
      </c>
      <c r="D21" s="42">
        <f t="shared" ref="D21:L21" si="10">+D19-D20</f>
        <v>93287892.897783205</v>
      </c>
      <c r="E21" s="43">
        <f t="shared" si="10"/>
        <v>88097020.770004183</v>
      </c>
      <c r="F21" s="44">
        <f t="shared" si="10"/>
        <v>143568167.79564816</v>
      </c>
      <c r="G21" s="42">
        <f t="shared" si="10"/>
        <v>59882324.875617914</v>
      </c>
      <c r="H21" s="45">
        <f t="shared" si="10"/>
        <v>59882324.875617914</v>
      </c>
      <c r="I21" s="46">
        <f t="shared" si="10"/>
        <v>128402616.88599607</v>
      </c>
      <c r="J21" s="47">
        <f t="shared" si="10"/>
        <v>57906706.080002815</v>
      </c>
      <c r="K21" s="42">
        <f t="shared" si="10"/>
        <v>135280949.60896826</v>
      </c>
      <c r="L21" s="43">
        <f t="shared" si="10"/>
        <v>210983574.13310042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13755747.608542066</v>
      </c>
      <c r="D29" s="24">
        <f t="shared" ref="D29:L29" si="11">D35*D36</f>
        <v>29225513.897783209</v>
      </c>
      <c r="E29" s="24">
        <f t="shared" si="11"/>
        <v>18628758.770004183</v>
      </c>
      <c r="F29" s="24">
        <f t="shared" si="11"/>
        <v>131156443.79564814</v>
      </c>
      <c r="G29" s="24">
        <f t="shared" si="11"/>
        <v>33962258.875617914</v>
      </c>
      <c r="H29" s="24">
        <f t="shared" si="11"/>
        <v>33962258.875617914</v>
      </c>
      <c r="I29" s="24">
        <f t="shared" si="11"/>
        <v>29744225.885996066</v>
      </c>
      <c r="J29" s="24">
        <f t="shared" si="11"/>
        <v>47678944.080002807</v>
      </c>
      <c r="K29" s="24">
        <f t="shared" si="11"/>
        <v>49718152.608968258</v>
      </c>
      <c r="L29" s="24">
        <f t="shared" si="11"/>
        <v>51775932.133100428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62010452</v>
      </c>
      <c r="D31" s="24">
        <v>49287696</v>
      </c>
      <c r="E31" s="24">
        <v>61523382</v>
      </c>
      <c r="F31" s="24">
        <v>34810212</v>
      </c>
      <c r="G31" s="24">
        <v>57508159</v>
      </c>
      <c r="H31" s="24">
        <v>57508159</v>
      </c>
      <c r="I31" s="24">
        <v>41903570</v>
      </c>
      <c r="J31" s="24">
        <v>92047959</v>
      </c>
      <c r="K31" s="24">
        <v>95940522</v>
      </c>
      <c r="L31" s="24">
        <v>100751265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-48254704.39145793</v>
      </c>
      <c r="D32" s="54">
        <f t="shared" si="12"/>
        <v>-20062182.102216791</v>
      </c>
      <c r="E32" s="54">
        <f t="shared" si="12"/>
        <v>-42894623.229995817</v>
      </c>
      <c r="F32" s="54">
        <f t="shared" si="12"/>
        <v>96346231.795648143</v>
      </c>
      <c r="G32" s="54">
        <f t="shared" si="12"/>
        <v>-23545900.124382086</v>
      </c>
      <c r="H32" s="54">
        <f t="shared" si="12"/>
        <v>-23545900.124382086</v>
      </c>
      <c r="I32" s="54">
        <f>+I29-I31</f>
        <v>-12159344.114003934</v>
      </c>
      <c r="J32" s="54">
        <f t="shared" ref="J32:L32" si="13">+J29-J31</f>
        <v>-44369014.919997193</v>
      </c>
      <c r="K32" s="54">
        <f t="shared" si="13"/>
        <v>-46222369.391031742</v>
      </c>
      <c r="L32" s="54">
        <f t="shared" si="13"/>
        <v>-48975332.866899572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27084602</v>
      </c>
      <c r="D35" s="24">
        <v>38666531</v>
      </c>
      <c r="E35" s="24">
        <v>30959264</v>
      </c>
      <c r="F35" s="24">
        <v>123090828</v>
      </c>
      <c r="G35" s="24">
        <v>35644328</v>
      </c>
      <c r="H35" s="24">
        <v>35644328</v>
      </c>
      <c r="I35" s="24">
        <v>49806077</v>
      </c>
      <c r="J35" s="24">
        <v>42944128</v>
      </c>
      <c r="K35" s="24">
        <v>44920558</v>
      </c>
      <c r="L35" s="24">
        <v>46980053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0.50788073638822773</v>
      </c>
      <c r="D36" s="56">
        <f t="shared" si="14"/>
        <v>0.75583490791514785</v>
      </c>
      <c r="E36" s="56">
        <f t="shared" si="14"/>
        <v>0.60171839905509972</v>
      </c>
      <c r="F36" s="56">
        <f t="shared" si="14"/>
        <v>1.065525725406999</v>
      </c>
      <c r="G36" s="56">
        <f t="shared" si="14"/>
        <v>0.95280962726013285</v>
      </c>
      <c r="H36" s="56">
        <f t="shared" si="14"/>
        <v>0.95280962726013285</v>
      </c>
      <c r="I36" s="56">
        <f>IF(ISERROR(I74/I73),0,(I74/I73))</f>
        <v>0.59720073688991937</v>
      </c>
      <c r="J36" s="56">
        <f t="shared" ref="J36:L36" si="15">IF(ISERROR(J74/J73),0,(J74/J73))</f>
        <v>1.1102552619068853</v>
      </c>
      <c r="K36" s="56">
        <f t="shared" si="15"/>
        <v>1.1068017589845669</v>
      </c>
      <c r="L36" s="56">
        <f t="shared" si="15"/>
        <v>1.1020833061448532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79007401</v>
      </c>
      <c r="D73" s="24">
        <v>74332964</v>
      </c>
      <c r="E73" s="24">
        <v>75944525</v>
      </c>
      <c r="F73" s="24">
        <v>203102948</v>
      </c>
      <c r="G73" s="24">
        <v>207161661</v>
      </c>
      <c r="H73" s="24">
        <v>207161661</v>
      </c>
      <c r="I73" s="24">
        <v>91140343</v>
      </c>
      <c r="J73" s="24">
        <v>224795312</v>
      </c>
      <c r="K73" s="24">
        <v>239948211</v>
      </c>
      <c r="L73" s="24">
        <v>266044048</v>
      </c>
    </row>
    <row r="74" spans="1:12" ht="13.5" hidden="1" x14ac:dyDescent="0.25">
      <c r="A74" s="50" t="s">
        <v>59</v>
      </c>
      <c r="B74" s="50" t="s">
        <v>19</v>
      </c>
      <c r="C74" s="24">
        <v>40126337</v>
      </c>
      <c r="D74" s="24">
        <v>56183449</v>
      </c>
      <c r="E74" s="24">
        <v>45697218</v>
      </c>
      <c r="F74" s="24">
        <v>216411416</v>
      </c>
      <c r="G74" s="24">
        <v>197385625</v>
      </c>
      <c r="H74" s="24">
        <v>197385625</v>
      </c>
      <c r="I74" s="24">
        <v>54429080</v>
      </c>
      <c r="J74" s="24">
        <v>249580178</v>
      </c>
      <c r="K74" s="24">
        <v>265575102</v>
      </c>
      <c r="L74" s="24">
        <v>293202704</v>
      </c>
    </row>
    <row r="75" spans="1:12" ht="13.5" hidden="1" x14ac:dyDescent="0.25">
      <c r="A75" s="50" t="s">
        <v>60</v>
      </c>
      <c r="B75" s="50" t="s">
        <v>19</v>
      </c>
      <c r="C75" s="24">
        <v>110529196</v>
      </c>
      <c r="D75" s="24">
        <v>77313329</v>
      </c>
      <c r="E75" s="24">
        <v>45752304</v>
      </c>
      <c r="F75" s="24">
        <v>86800548</v>
      </c>
      <c r="G75" s="24">
        <v>102788783</v>
      </c>
      <c r="H75" s="24">
        <v>102788783</v>
      </c>
      <c r="I75" s="24">
        <v>52902408</v>
      </c>
      <c r="J75" s="24">
        <v>125064271</v>
      </c>
      <c r="K75" s="24">
        <v>205384703</v>
      </c>
      <c r="L75" s="24">
        <v>284885742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466888330</v>
      </c>
      <c r="D5" s="20">
        <v>877023282</v>
      </c>
      <c r="E5" s="21">
        <v>987399443</v>
      </c>
      <c r="F5" s="22">
        <v>304751959</v>
      </c>
      <c r="G5" s="20">
        <v>390175933</v>
      </c>
      <c r="H5" s="23">
        <v>390175933</v>
      </c>
      <c r="I5" s="24">
        <v>343167367</v>
      </c>
      <c r="J5" s="22">
        <v>257984456</v>
      </c>
      <c r="K5" s="20">
        <v>144156034</v>
      </c>
      <c r="L5" s="23">
        <v>123820462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-24669194</v>
      </c>
      <c r="D6" s="20">
        <f t="shared" si="0"/>
        <v>-419010239</v>
      </c>
      <c r="E6" s="23">
        <f t="shared" si="0"/>
        <v>-489573028</v>
      </c>
      <c r="F6" s="22">
        <f t="shared" si="0"/>
        <v>29226568</v>
      </c>
      <c r="G6" s="20">
        <f t="shared" si="0"/>
        <v>213543</v>
      </c>
      <c r="H6" s="23">
        <f t="shared" si="0"/>
        <v>213543</v>
      </c>
      <c r="I6" s="25">
        <f>+I75-I5</f>
        <v>-334117963</v>
      </c>
      <c r="J6" s="22">
        <f t="shared" ref="J6:L6" si="1">+J75-J5</f>
        <v>-843153</v>
      </c>
      <c r="K6" s="20">
        <f t="shared" si="1"/>
        <v>53601440</v>
      </c>
      <c r="L6" s="23">
        <f t="shared" si="1"/>
        <v>-1471573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442219136</v>
      </c>
      <c r="D8" s="30">
        <f t="shared" si="2"/>
        <v>458013043</v>
      </c>
      <c r="E8" s="31">
        <f t="shared" si="2"/>
        <v>497826415</v>
      </c>
      <c r="F8" s="32">
        <f t="shared" si="2"/>
        <v>333978527</v>
      </c>
      <c r="G8" s="30">
        <f t="shared" si="2"/>
        <v>390389476</v>
      </c>
      <c r="H8" s="31">
        <f t="shared" si="2"/>
        <v>390389476</v>
      </c>
      <c r="I8" s="33">
        <f>SUM(I5:I7)</f>
        <v>9049404</v>
      </c>
      <c r="J8" s="32">
        <f t="shared" ref="J8:L8" si="3">SUM(J5:J7)</f>
        <v>257141303</v>
      </c>
      <c r="K8" s="30">
        <f t="shared" si="3"/>
        <v>197757474</v>
      </c>
      <c r="L8" s="31">
        <f t="shared" si="3"/>
        <v>122348889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35013322</v>
      </c>
      <c r="D11" s="20">
        <v>23654626</v>
      </c>
      <c r="E11" s="23">
        <v>27074730</v>
      </c>
      <c r="F11" s="26">
        <v>12805218</v>
      </c>
      <c r="G11" s="20">
        <v>23775801</v>
      </c>
      <c r="H11" s="23">
        <v>23775801</v>
      </c>
      <c r="I11" s="27">
        <v>18862394</v>
      </c>
      <c r="J11" s="26">
        <v>11785396</v>
      </c>
      <c r="K11" s="20">
        <v>11785394</v>
      </c>
      <c r="L11" s="23">
        <v>11785394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-5363716</v>
      </c>
      <c r="D13" s="20">
        <v>-4999016</v>
      </c>
      <c r="E13" s="23">
        <v>-6804796</v>
      </c>
      <c r="F13" s="26">
        <v>-3558084</v>
      </c>
      <c r="G13" s="20">
        <v>-6805156</v>
      </c>
      <c r="H13" s="23">
        <v>-6805156</v>
      </c>
      <c r="I13" s="27">
        <v>3671430</v>
      </c>
      <c r="J13" s="26">
        <v>-6124641</v>
      </c>
      <c r="K13" s="20">
        <v>-5512175</v>
      </c>
      <c r="L13" s="23">
        <v>-4960959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-10724138.840440668</v>
      </c>
      <c r="D14" s="20">
        <f t="shared" si="4"/>
        <v>-114925200.90931179</v>
      </c>
      <c r="E14" s="23">
        <f t="shared" si="4"/>
        <v>-113205405.76769733</v>
      </c>
      <c r="F14" s="26">
        <f t="shared" si="4"/>
        <v>-8470228.5406719036</v>
      </c>
      <c r="G14" s="20">
        <f t="shared" si="4"/>
        <v>-3957710.3221362419</v>
      </c>
      <c r="H14" s="23">
        <f t="shared" si="4"/>
        <v>-3957710.3221362419</v>
      </c>
      <c r="I14" s="27">
        <f>-I32</f>
        <v>-121200493.27202439</v>
      </c>
      <c r="J14" s="26">
        <f t="shared" ref="J14:L14" si="5">-J32</f>
        <v>-2243865.6007619165</v>
      </c>
      <c r="K14" s="20">
        <f t="shared" si="5"/>
        <v>-4576433.3548332453</v>
      </c>
      <c r="L14" s="23">
        <f t="shared" si="5"/>
        <v>-5784155.1097728088</v>
      </c>
    </row>
    <row r="15" spans="1:12" ht="13.5" x14ac:dyDescent="0.25">
      <c r="A15" s="18" t="s">
        <v>32</v>
      </c>
      <c r="B15" s="19" t="s">
        <v>19</v>
      </c>
      <c r="C15" s="35">
        <v>16308248</v>
      </c>
      <c r="D15" s="35">
        <v>21962802</v>
      </c>
      <c r="E15" s="36">
        <v>27001051</v>
      </c>
      <c r="F15" s="39">
        <v>20525537</v>
      </c>
      <c r="G15" s="35">
        <v>21642240</v>
      </c>
      <c r="H15" s="36">
        <v>21642240</v>
      </c>
      <c r="I15" s="38">
        <v>-15480217</v>
      </c>
      <c r="J15" s="39">
        <v>22858951</v>
      </c>
      <c r="K15" s="35">
        <v>24125233</v>
      </c>
      <c r="L15" s="36">
        <v>25489576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243724505</v>
      </c>
      <c r="D17" s="20">
        <v>258644007</v>
      </c>
      <c r="E17" s="23">
        <v>274631676</v>
      </c>
      <c r="F17" s="26">
        <v>302211835</v>
      </c>
      <c r="G17" s="20">
        <v>330234787</v>
      </c>
      <c r="H17" s="23">
        <v>330234787</v>
      </c>
      <c r="I17" s="27">
        <v>0</v>
      </c>
      <c r="J17" s="26">
        <v>218466689</v>
      </c>
      <c r="K17" s="20">
        <v>162107795</v>
      </c>
      <c r="L17" s="23">
        <v>87514206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278958220.15955931</v>
      </c>
      <c r="D18" s="30">
        <f t="shared" si="6"/>
        <v>184337218.09068823</v>
      </c>
      <c r="E18" s="31">
        <f t="shared" si="6"/>
        <v>208697255.23230267</v>
      </c>
      <c r="F18" s="32">
        <f t="shared" si="6"/>
        <v>323514277.45932811</v>
      </c>
      <c r="G18" s="30">
        <f t="shared" si="6"/>
        <v>364889961.67786378</v>
      </c>
      <c r="H18" s="31">
        <f t="shared" si="6"/>
        <v>364889961.67786378</v>
      </c>
      <c r="I18" s="33">
        <f>SUM(I11:I17)</f>
        <v>-114146886.27202439</v>
      </c>
      <c r="J18" s="32">
        <f t="shared" ref="J18:L18" si="7">SUM(J11:J17)</f>
        <v>244742529.39923808</v>
      </c>
      <c r="K18" s="30">
        <f t="shared" si="7"/>
        <v>187929813.64516675</v>
      </c>
      <c r="L18" s="31">
        <f t="shared" si="7"/>
        <v>114044061.8902272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163260915.84044069</v>
      </c>
      <c r="D19" s="42">
        <f t="shared" si="8"/>
        <v>273675824.90931177</v>
      </c>
      <c r="E19" s="43">
        <f t="shared" si="8"/>
        <v>289129159.76769733</v>
      </c>
      <c r="F19" s="44">
        <f t="shared" si="8"/>
        <v>10464249.540671885</v>
      </c>
      <c r="G19" s="42">
        <f t="shared" si="8"/>
        <v>25499514.322136223</v>
      </c>
      <c r="H19" s="45">
        <f t="shared" si="8"/>
        <v>25499514.322136223</v>
      </c>
      <c r="I19" s="46">
        <f>+I8-I18</f>
        <v>123196290.27202439</v>
      </c>
      <c r="J19" s="47">
        <f t="shared" ref="J19:L19" si="9">+J8-J18</f>
        <v>12398773.60076192</v>
      </c>
      <c r="K19" s="42">
        <f t="shared" si="9"/>
        <v>9827660.3548332453</v>
      </c>
      <c r="L19" s="43">
        <f t="shared" si="9"/>
        <v>8304827.1097728014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163260915.84044069</v>
      </c>
      <c r="D21" s="42">
        <f t="shared" ref="D21:L21" si="10">+D19-D20</f>
        <v>273675824.90931177</v>
      </c>
      <c r="E21" s="43">
        <f t="shared" si="10"/>
        <v>289129159.76769733</v>
      </c>
      <c r="F21" s="44">
        <f t="shared" si="10"/>
        <v>10464249.540671885</v>
      </c>
      <c r="G21" s="42">
        <f t="shared" si="10"/>
        <v>25499514.322136223</v>
      </c>
      <c r="H21" s="45">
        <f t="shared" si="10"/>
        <v>25499514.322136223</v>
      </c>
      <c r="I21" s="46">
        <f t="shared" si="10"/>
        <v>123196290.27202439</v>
      </c>
      <c r="J21" s="47">
        <f t="shared" si="10"/>
        <v>12398773.60076192</v>
      </c>
      <c r="K21" s="42">
        <f t="shared" si="10"/>
        <v>9827660.3548332453</v>
      </c>
      <c r="L21" s="43">
        <f t="shared" si="10"/>
        <v>8304827.1097728014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20453330.840440668</v>
      </c>
      <c r="D29" s="24">
        <f t="shared" ref="D29:L29" si="11">D35*D36</f>
        <v>125175500.90931179</v>
      </c>
      <c r="E29" s="24">
        <f t="shared" si="11"/>
        <v>125126238.76769733</v>
      </c>
      <c r="F29" s="24">
        <f t="shared" si="11"/>
        <v>25088933.540671904</v>
      </c>
      <c r="G29" s="24">
        <f t="shared" si="11"/>
        <v>19529206.322136242</v>
      </c>
      <c r="H29" s="24">
        <f t="shared" si="11"/>
        <v>19529206.322136242</v>
      </c>
      <c r="I29" s="24">
        <f t="shared" si="11"/>
        <v>117182258.27202439</v>
      </c>
      <c r="J29" s="24">
        <f t="shared" si="11"/>
        <v>18540521.600761916</v>
      </c>
      <c r="K29" s="24">
        <f t="shared" si="11"/>
        <v>19787785.354833245</v>
      </c>
      <c r="L29" s="24">
        <f t="shared" si="11"/>
        <v>21107849.109772809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9729192</v>
      </c>
      <c r="D31" s="24">
        <v>10250300</v>
      </c>
      <c r="E31" s="24">
        <v>11920833</v>
      </c>
      <c r="F31" s="24">
        <v>16618705</v>
      </c>
      <c r="G31" s="24">
        <v>15571496</v>
      </c>
      <c r="H31" s="24">
        <v>15571496</v>
      </c>
      <c r="I31" s="24">
        <v>-4018235</v>
      </c>
      <c r="J31" s="24">
        <v>16296656</v>
      </c>
      <c r="K31" s="24">
        <v>15211352</v>
      </c>
      <c r="L31" s="24">
        <v>15323694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10724138.840440668</v>
      </c>
      <c r="D32" s="54">
        <f t="shared" si="12"/>
        <v>114925200.90931179</v>
      </c>
      <c r="E32" s="54">
        <f t="shared" si="12"/>
        <v>113205405.76769733</v>
      </c>
      <c r="F32" s="54">
        <f t="shared" si="12"/>
        <v>8470228.5406719036</v>
      </c>
      <c r="G32" s="54">
        <f t="shared" si="12"/>
        <v>3957710.3221362419</v>
      </c>
      <c r="H32" s="54">
        <f t="shared" si="12"/>
        <v>3957710.3221362419</v>
      </c>
      <c r="I32" s="54">
        <f>+I29-I31</f>
        <v>121200493.27202439</v>
      </c>
      <c r="J32" s="54">
        <f t="shared" ref="J32:L32" si="13">+J29-J31</f>
        <v>2243865.6007619165</v>
      </c>
      <c r="K32" s="54">
        <f t="shared" si="13"/>
        <v>4576433.3548332453</v>
      </c>
      <c r="L32" s="54">
        <f t="shared" si="13"/>
        <v>5784155.1097728088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21769143</v>
      </c>
      <c r="D35" s="24">
        <v>20682577</v>
      </c>
      <c r="E35" s="24">
        <v>21543640</v>
      </c>
      <c r="F35" s="24">
        <v>31802075</v>
      </c>
      <c r="G35" s="24">
        <v>21466983</v>
      </c>
      <c r="H35" s="24">
        <v>21466983</v>
      </c>
      <c r="I35" s="24">
        <v>21136002</v>
      </c>
      <c r="J35" s="24">
        <v>22924275</v>
      </c>
      <c r="K35" s="24">
        <v>24464387</v>
      </c>
      <c r="L35" s="24">
        <v>26096085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0.93955608819514247</v>
      </c>
      <c r="D36" s="56">
        <f t="shared" si="14"/>
        <v>6.0522197456009366</v>
      </c>
      <c r="E36" s="56">
        <f t="shared" si="14"/>
        <v>5.8080360963930575</v>
      </c>
      <c r="F36" s="56">
        <f t="shared" si="14"/>
        <v>0.78890869670208319</v>
      </c>
      <c r="G36" s="56">
        <f t="shared" si="14"/>
        <v>0.90973223028761152</v>
      </c>
      <c r="H36" s="56">
        <f t="shared" si="14"/>
        <v>0.90973223028761152</v>
      </c>
      <c r="I36" s="56">
        <f>IF(ISERROR(I74/I73),0,(I74/I73))</f>
        <v>5.5442017024801755</v>
      </c>
      <c r="J36" s="56">
        <f t="shared" ref="J36:L36" si="15">IF(ISERROR(J74/J73),0,(J74/J73))</f>
        <v>0.80877243013189803</v>
      </c>
      <c r="K36" s="56">
        <f t="shared" si="15"/>
        <v>0.80884043221002211</v>
      </c>
      <c r="L36" s="56">
        <f t="shared" si="15"/>
        <v>0.80885117862594369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208547253</v>
      </c>
      <c r="D55" s="24">
        <v>214436701</v>
      </c>
      <c r="E55" s="24">
        <v>225678807</v>
      </c>
      <c r="F55" s="24">
        <v>251663799</v>
      </c>
      <c r="G55" s="24">
        <v>300758171</v>
      </c>
      <c r="H55" s="24">
        <v>300758171</v>
      </c>
      <c r="I55" s="24">
        <v>0</v>
      </c>
      <c r="J55" s="24">
        <v>163175470</v>
      </c>
      <c r="K55" s="24">
        <v>98567705</v>
      </c>
      <c r="L55" s="24">
        <v>14505123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33723249</v>
      </c>
      <c r="D58" s="24">
        <v>42389802</v>
      </c>
      <c r="E58" s="24">
        <v>46750054</v>
      </c>
      <c r="F58" s="24">
        <v>49548036</v>
      </c>
      <c r="G58" s="24">
        <v>26503179</v>
      </c>
      <c r="H58" s="24">
        <v>26503179</v>
      </c>
      <c r="I58" s="24">
        <v>0</v>
      </c>
      <c r="J58" s="24">
        <v>51161849</v>
      </c>
      <c r="K58" s="24">
        <v>57869478</v>
      </c>
      <c r="L58" s="24">
        <v>65411917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1454003</v>
      </c>
      <c r="D60" s="24">
        <v>1817504</v>
      </c>
      <c r="E60" s="24">
        <v>2202815</v>
      </c>
      <c r="F60" s="24">
        <v>1000000</v>
      </c>
      <c r="G60" s="24">
        <v>2973437</v>
      </c>
      <c r="H60" s="24">
        <v>2973437</v>
      </c>
      <c r="I60" s="24">
        <v>0</v>
      </c>
      <c r="J60" s="24">
        <v>4129370</v>
      </c>
      <c r="K60" s="24">
        <v>5670612</v>
      </c>
      <c r="L60" s="24">
        <v>7597166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243724505</v>
      </c>
      <c r="D67" s="54">
        <f t="shared" ref="D67:L67" si="18">SUM(D54:D66)</f>
        <v>258644007</v>
      </c>
      <c r="E67" s="54">
        <f t="shared" si="18"/>
        <v>274631676</v>
      </c>
      <c r="F67" s="54">
        <f t="shared" si="18"/>
        <v>302211835</v>
      </c>
      <c r="G67" s="54">
        <f t="shared" si="18"/>
        <v>330234787</v>
      </c>
      <c r="H67" s="54">
        <f t="shared" si="18"/>
        <v>330234787</v>
      </c>
      <c r="I67" s="54">
        <f t="shared" si="18"/>
        <v>0</v>
      </c>
      <c r="J67" s="54">
        <f t="shared" si="18"/>
        <v>218466689</v>
      </c>
      <c r="K67" s="54">
        <f t="shared" si="18"/>
        <v>162107795</v>
      </c>
      <c r="L67" s="54">
        <f t="shared" si="18"/>
        <v>87514206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73076723</v>
      </c>
      <c r="D73" s="24">
        <v>76246350</v>
      </c>
      <c r="E73" s="24">
        <v>75053704</v>
      </c>
      <c r="F73" s="24">
        <v>92778204</v>
      </c>
      <c r="G73" s="24">
        <v>91397118</v>
      </c>
      <c r="H73" s="24">
        <v>91397118</v>
      </c>
      <c r="I73" s="24">
        <v>85621555</v>
      </c>
      <c r="J73" s="24">
        <v>95937521</v>
      </c>
      <c r="K73" s="24">
        <v>100213132</v>
      </c>
      <c r="L73" s="24">
        <v>104991283</v>
      </c>
    </row>
    <row r="74" spans="1:12" ht="13.5" hidden="1" x14ac:dyDescent="0.25">
      <c r="A74" s="50" t="s">
        <v>59</v>
      </c>
      <c r="B74" s="50" t="s">
        <v>19</v>
      </c>
      <c r="C74" s="24">
        <v>68659680</v>
      </c>
      <c r="D74" s="24">
        <v>461459665</v>
      </c>
      <c r="E74" s="24">
        <v>435914622</v>
      </c>
      <c r="F74" s="24">
        <v>73193532</v>
      </c>
      <c r="G74" s="24">
        <v>83146904</v>
      </c>
      <c r="H74" s="24">
        <v>83146904</v>
      </c>
      <c r="I74" s="24">
        <v>474703171</v>
      </c>
      <c r="J74" s="24">
        <v>77591622</v>
      </c>
      <c r="K74" s="24">
        <v>81056433</v>
      </c>
      <c r="L74" s="24">
        <v>84922323</v>
      </c>
    </row>
    <row r="75" spans="1:12" ht="13.5" hidden="1" x14ac:dyDescent="0.25">
      <c r="A75" s="50" t="s">
        <v>60</v>
      </c>
      <c r="B75" s="50" t="s">
        <v>19</v>
      </c>
      <c r="C75" s="24">
        <v>442219136</v>
      </c>
      <c r="D75" s="24">
        <v>458013043</v>
      </c>
      <c r="E75" s="24">
        <v>497826415</v>
      </c>
      <c r="F75" s="24">
        <v>333978527</v>
      </c>
      <c r="G75" s="24">
        <v>390389476</v>
      </c>
      <c r="H75" s="24">
        <v>390389476</v>
      </c>
      <c r="I75" s="24">
        <v>9049404</v>
      </c>
      <c r="J75" s="24">
        <v>257141303</v>
      </c>
      <c r="K75" s="24">
        <v>197757474</v>
      </c>
      <c r="L75" s="24">
        <v>122348889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-74612112</v>
      </c>
      <c r="D5" s="20">
        <v>-116600230</v>
      </c>
      <c r="E5" s="21">
        <v>-100675615</v>
      </c>
      <c r="F5" s="22">
        <v>23571774</v>
      </c>
      <c r="G5" s="20">
        <v>8405078</v>
      </c>
      <c r="H5" s="23">
        <v>8405078</v>
      </c>
      <c r="I5" s="24">
        <v>68929486</v>
      </c>
      <c r="J5" s="22">
        <v>2955900</v>
      </c>
      <c r="K5" s="20">
        <v>6263512</v>
      </c>
      <c r="L5" s="23">
        <v>8618638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85522870</v>
      </c>
      <c r="D6" s="20">
        <f t="shared" si="0"/>
        <v>141049492</v>
      </c>
      <c r="E6" s="23">
        <f t="shared" si="0"/>
        <v>106047867</v>
      </c>
      <c r="F6" s="22">
        <f t="shared" si="0"/>
        <v>1846337</v>
      </c>
      <c r="G6" s="20">
        <f t="shared" si="0"/>
        <v>22462685</v>
      </c>
      <c r="H6" s="23">
        <f t="shared" si="0"/>
        <v>22462685</v>
      </c>
      <c r="I6" s="25">
        <f>+I75-I5</f>
        <v>-44066014</v>
      </c>
      <c r="J6" s="22">
        <f t="shared" ref="J6:L6" si="1">+J75-J5</f>
        <v>1</v>
      </c>
      <c r="K6" s="20">
        <f t="shared" si="1"/>
        <v>8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10910758</v>
      </c>
      <c r="D8" s="30">
        <f t="shared" si="2"/>
        <v>24449262</v>
      </c>
      <c r="E8" s="31">
        <f t="shared" si="2"/>
        <v>5372252</v>
      </c>
      <c r="F8" s="32">
        <f t="shared" si="2"/>
        <v>25418111</v>
      </c>
      <c r="G8" s="30">
        <f t="shared" si="2"/>
        <v>30867763</v>
      </c>
      <c r="H8" s="31">
        <f t="shared" si="2"/>
        <v>30867763</v>
      </c>
      <c r="I8" s="33">
        <f>SUM(I5:I7)</f>
        <v>24863472</v>
      </c>
      <c r="J8" s="32">
        <f t="shared" ref="J8:L8" si="3">SUM(J5:J7)</f>
        <v>2955901</v>
      </c>
      <c r="K8" s="30">
        <f t="shared" si="3"/>
        <v>6263520</v>
      </c>
      <c r="L8" s="31">
        <f t="shared" si="3"/>
        <v>8618637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3295994</v>
      </c>
      <c r="D11" s="20">
        <v>3802191</v>
      </c>
      <c r="E11" s="23">
        <v>3236000</v>
      </c>
      <c r="F11" s="26">
        <v>-60000</v>
      </c>
      <c r="G11" s="20">
        <v>-60000</v>
      </c>
      <c r="H11" s="23">
        <v>-60000</v>
      </c>
      <c r="I11" s="27">
        <v>6900304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13745806</v>
      </c>
      <c r="D13" s="20">
        <v>-2561130</v>
      </c>
      <c r="E13" s="23">
        <v>13038849</v>
      </c>
      <c r="F13" s="26">
        <v>-7825713</v>
      </c>
      <c r="G13" s="20">
        <v>-8499279</v>
      </c>
      <c r="H13" s="23">
        <v>-8499279</v>
      </c>
      <c r="I13" s="27">
        <v>11147417</v>
      </c>
      <c r="J13" s="26">
        <v>-15956594</v>
      </c>
      <c r="K13" s="20">
        <v>-10836628</v>
      </c>
      <c r="L13" s="23">
        <v>-6284738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412355053.59898931</v>
      </c>
      <c r="D14" s="20">
        <f t="shared" si="4"/>
        <v>548273788</v>
      </c>
      <c r="E14" s="23">
        <f t="shared" si="4"/>
        <v>620121747.57250619</v>
      </c>
      <c r="F14" s="26">
        <f t="shared" si="4"/>
        <v>465464875.62560874</v>
      </c>
      <c r="G14" s="20">
        <f t="shared" si="4"/>
        <v>471640813.63794744</v>
      </c>
      <c r="H14" s="23">
        <f t="shared" si="4"/>
        <v>471640813.63794744</v>
      </c>
      <c r="I14" s="27">
        <f>-I32</f>
        <v>659456670.31320632</v>
      </c>
      <c r="J14" s="26">
        <f t="shared" ref="J14:L14" si="5">-J32</f>
        <v>437175864.93641889</v>
      </c>
      <c r="K14" s="20">
        <f t="shared" si="5"/>
        <v>471341724.57608867</v>
      </c>
      <c r="L14" s="23">
        <f t="shared" si="5"/>
        <v>483366571.58914638</v>
      </c>
    </row>
    <row r="15" spans="1:12" ht="13.5" x14ac:dyDescent="0.25">
      <c r="A15" s="18" t="s">
        <v>32</v>
      </c>
      <c r="B15" s="19" t="s">
        <v>19</v>
      </c>
      <c r="C15" s="35">
        <v>42858702</v>
      </c>
      <c r="D15" s="35">
        <v>48455198</v>
      </c>
      <c r="E15" s="36">
        <v>50265513</v>
      </c>
      <c r="F15" s="39">
        <v>31163691</v>
      </c>
      <c r="G15" s="35">
        <v>31163691</v>
      </c>
      <c r="H15" s="36">
        <v>31163691</v>
      </c>
      <c r="I15" s="38">
        <v>48455198</v>
      </c>
      <c r="J15" s="39">
        <v>29254513</v>
      </c>
      <c r="K15" s="35">
        <v>30600221</v>
      </c>
      <c r="L15" s="36">
        <v>31977231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472255555.59898931</v>
      </c>
      <c r="D18" s="30">
        <f t="shared" si="6"/>
        <v>597970047</v>
      </c>
      <c r="E18" s="31">
        <f t="shared" si="6"/>
        <v>686662109.57250619</v>
      </c>
      <c r="F18" s="32">
        <f t="shared" si="6"/>
        <v>488742853.62560874</v>
      </c>
      <c r="G18" s="30">
        <f t="shared" si="6"/>
        <v>494245225.63794744</v>
      </c>
      <c r="H18" s="31">
        <f t="shared" si="6"/>
        <v>494245225.63794744</v>
      </c>
      <c r="I18" s="33">
        <f>SUM(I11:I17)</f>
        <v>725959589.31320632</v>
      </c>
      <c r="J18" s="32">
        <f t="shared" ref="J18:L18" si="7">SUM(J11:J17)</f>
        <v>450473783.93641889</v>
      </c>
      <c r="K18" s="30">
        <f t="shared" si="7"/>
        <v>491105317.57608867</v>
      </c>
      <c r="L18" s="31">
        <f t="shared" si="7"/>
        <v>509059064.58914638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-461344797.59898931</v>
      </c>
      <c r="D19" s="42">
        <f t="shared" si="8"/>
        <v>-573520785</v>
      </c>
      <c r="E19" s="43">
        <f t="shared" si="8"/>
        <v>-681289857.57250619</v>
      </c>
      <c r="F19" s="44">
        <f t="shared" si="8"/>
        <v>-463324742.62560874</v>
      </c>
      <c r="G19" s="42">
        <f t="shared" si="8"/>
        <v>-463377462.63794744</v>
      </c>
      <c r="H19" s="45">
        <f t="shared" si="8"/>
        <v>-463377462.63794744</v>
      </c>
      <c r="I19" s="46">
        <f>+I8-I18</f>
        <v>-701096117.31320632</v>
      </c>
      <c r="J19" s="47">
        <f t="shared" ref="J19:L19" si="9">+J8-J18</f>
        <v>-447517882.93641889</v>
      </c>
      <c r="K19" s="42">
        <f t="shared" si="9"/>
        <v>-484841797.57608867</v>
      </c>
      <c r="L19" s="43">
        <f t="shared" si="9"/>
        <v>-500440427.58914638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-461344797.59898931</v>
      </c>
      <c r="D21" s="42">
        <f t="shared" ref="D21:L21" si="10">+D19-D20</f>
        <v>-573520785</v>
      </c>
      <c r="E21" s="43">
        <f t="shared" si="10"/>
        <v>-681289857.57250619</v>
      </c>
      <c r="F21" s="44">
        <f t="shared" si="10"/>
        <v>-463324742.62560874</v>
      </c>
      <c r="G21" s="42">
        <f t="shared" si="10"/>
        <v>-463377462.63794744</v>
      </c>
      <c r="H21" s="45">
        <f t="shared" si="10"/>
        <v>-463377462.63794744</v>
      </c>
      <c r="I21" s="46">
        <f t="shared" si="10"/>
        <v>-701096117.31320632</v>
      </c>
      <c r="J21" s="47">
        <f t="shared" si="10"/>
        <v>-447517882.93641889</v>
      </c>
      <c r="K21" s="42">
        <f t="shared" si="10"/>
        <v>-484841797.57608867</v>
      </c>
      <c r="L21" s="43">
        <f t="shared" si="10"/>
        <v>-500440427.58914638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6052.4010106634396</v>
      </c>
      <c r="D29" s="24">
        <f t="shared" ref="D29:L29" si="11">D35*D36</f>
        <v>0</v>
      </c>
      <c r="E29" s="24">
        <f t="shared" si="11"/>
        <v>3762936.4274938223</v>
      </c>
      <c r="F29" s="24">
        <f t="shared" si="11"/>
        <v>96908868.374391243</v>
      </c>
      <c r="G29" s="24">
        <f t="shared" si="11"/>
        <v>90084388.36205253</v>
      </c>
      <c r="H29" s="24">
        <f t="shared" si="11"/>
        <v>90084388.36205253</v>
      </c>
      <c r="I29" s="24">
        <f t="shared" si="11"/>
        <v>119737950.68679366</v>
      </c>
      <c r="J29" s="24">
        <f t="shared" si="11"/>
        <v>82852398.063581094</v>
      </c>
      <c r="K29" s="24">
        <f t="shared" si="11"/>
        <v>75115934.423911333</v>
      </c>
      <c r="L29" s="24">
        <f t="shared" si="11"/>
        <v>87878411.410853639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412361106</v>
      </c>
      <c r="D31" s="24">
        <v>548273788</v>
      </c>
      <c r="E31" s="24">
        <v>623884684</v>
      </c>
      <c r="F31" s="24">
        <v>562373744</v>
      </c>
      <c r="G31" s="24">
        <v>561725202</v>
      </c>
      <c r="H31" s="24">
        <v>561725202</v>
      </c>
      <c r="I31" s="24">
        <v>779194621</v>
      </c>
      <c r="J31" s="24">
        <v>520028263</v>
      </c>
      <c r="K31" s="24">
        <v>546457659</v>
      </c>
      <c r="L31" s="24">
        <v>571244983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-412355053.59898931</v>
      </c>
      <c r="D32" s="54">
        <f t="shared" si="12"/>
        <v>-548273788</v>
      </c>
      <c r="E32" s="54">
        <f t="shared" si="12"/>
        <v>-620121747.57250619</v>
      </c>
      <c r="F32" s="54">
        <f t="shared" si="12"/>
        <v>-465464875.62560874</v>
      </c>
      <c r="G32" s="54">
        <f t="shared" si="12"/>
        <v>-471640813.63794744</v>
      </c>
      <c r="H32" s="54">
        <f t="shared" si="12"/>
        <v>-471640813.63794744</v>
      </c>
      <c r="I32" s="54">
        <f>+I29-I31</f>
        <v>-659456670.31320632</v>
      </c>
      <c r="J32" s="54">
        <f t="shared" ref="J32:L32" si="13">+J29-J31</f>
        <v>-437175864.93641889</v>
      </c>
      <c r="K32" s="54">
        <f t="shared" si="13"/>
        <v>-471341724.57608867</v>
      </c>
      <c r="L32" s="54">
        <f t="shared" si="13"/>
        <v>-483366571.58914638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271169686</v>
      </c>
      <c r="D35" s="24">
        <v>149065899</v>
      </c>
      <c r="E35" s="24">
        <v>229177678</v>
      </c>
      <c r="F35" s="24">
        <v>129162468</v>
      </c>
      <c r="G35" s="24">
        <v>122437011</v>
      </c>
      <c r="H35" s="24">
        <v>122437011</v>
      </c>
      <c r="I35" s="24">
        <v>239248078</v>
      </c>
      <c r="J35" s="24">
        <v>97557253</v>
      </c>
      <c r="K35" s="24">
        <v>80075562</v>
      </c>
      <c r="L35" s="24">
        <v>96138847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2.2319607696353787E-5</v>
      </c>
      <c r="D36" s="56">
        <f t="shared" si="14"/>
        <v>0</v>
      </c>
      <c r="E36" s="56">
        <f t="shared" si="14"/>
        <v>1.6419297290785111E-2</v>
      </c>
      <c r="F36" s="56">
        <f t="shared" si="14"/>
        <v>0.75028659544033516</v>
      </c>
      <c r="G36" s="56">
        <f t="shared" si="14"/>
        <v>0.73576108748728386</v>
      </c>
      <c r="H36" s="56">
        <f t="shared" si="14"/>
        <v>0.73576108748728386</v>
      </c>
      <c r="I36" s="56">
        <f>IF(ISERROR(I74/I73),0,(I74/I73))</f>
        <v>0.50047612372791417</v>
      </c>
      <c r="J36" s="56">
        <f t="shared" ref="J36:L36" si="15">IF(ISERROR(J74/J73),0,(J74/J73))</f>
        <v>0.84926948551514769</v>
      </c>
      <c r="K36" s="56">
        <f t="shared" si="15"/>
        <v>0.93806315619628544</v>
      </c>
      <c r="L36" s="56">
        <f t="shared" si="15"/>
        <v>0.91407806680741277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197449707</v>
      </c>
      <c r="D73" s="24">
        <v>204857419</v>
      </c>
      <c r="E73" s="24">
        <v>239003042</v>
      </c>
      <c r="F73" s="24">
        <v>279760208</v>
      </c>
      <c r="G73" s="24">
        <v>294405208</v>
      </c>
      <c r="H73" s="24">
        <v>294405208</v>
      </c>
      <c r="I73" s="24">
        <v>288475436</v>
      </c>
      <c r="J73" s="24">
        <v>280697788</v>
      </c>
      <c r="K73" s="24">
        <v>312953806</v>
      </c>
      <c r="L73" s="24">
        <v>346594832</v>
      </c>
    </row>
    <row r="74" spans="1:12" ht="13.5" hidden="1" x14ac:dyDescent="0.25">
      <c r="A74" s="50" t="s">
        <v>59</v>
      </c>
      <c r="B74" s="50" t="s">
        <v>19</v>
      </c>
      <c r="C74" s="24">
        <v>4407</v>
      </c>
      <c r="D74" s="24">
        <v>0</v>
      </c>
      <c r="E74" s="24">
        <v>3924262</v>
      </c>
      <c r="F74" s="24">
        <v>209900334</v>
      </c>
      <c r="G74" s="24">
        <v>216611896</v>
      </c>
      <c r="H74" s="24">
        <v>216611896</v>
      </c>
      <c r="I74" s="24">
        <v>144375068</v>
      </c>
      <c r="J74" s="24">
        <v>238388066</v>
      </c>
      <c r="K74" s="24">
        <v>293570435</v>
      </c>
      <c r="L74" s="24">
        <v>316814734</v>
      </c>
    </row>
    <row r="75" spans="1:12" ht="13.5" hidden="1" x14ac:dyDescent="0.25">
      <c r="A75" s="50" t="s">
        <v>60</v>
      </c>
      <c r="B75" s="50" t="s">
        <v>19</v>
      </c>
      <c r="C75" s="24">
        <v>10910758</v>
      </c>
      <c r="D75" s="24">
        <v>24449262</v>
      </c>
      <c r="E75" s="24">
        <v>5372252</v>
      </c>
      <c r="F75" s="24">
        <v>25418111</v>
      </c>
      <c r="G75" s="24">
        <v>30867763</v>
      </c>
      <c r="H75" s="24">
        <v>30867763</v>
      </c>
      <c r="I75" s="24">
        <v>24863472</v>
      </c>
      <c r="J75" s="24">
        <v>2955901</v>
      </c>
      <c r="K75" s="24">
        <v>6263520</v>
      </c>
      <c r="L75" s="24">
        <v>8618637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21429934</v>
      </c>
      <c r="D5" s="20">
        <v>-13705673</v>
      </c>
      <c r="E5" s="21">
        <v>-474937769</v>
      </c>
      <c r="F5" s="22">
        <v>20436353</v>
      </c>
      <c r="G5" s="20">
        <v>76431563</v>
      </c>
      <c r="H5" s="23">
        <v>76431563</v>
      </c>
      <c r="I5" s="24">
        <v>272463900</v>
      </c>
      <c r="J5" s="22">
        <v>7197730</v>
      </c>
      <c r="K5" s="20">
        <v>14908073</v>
      </c>
      <c r="L5" s="23">
        <v>28569428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-16187235</v>
      </c>
      <c r="D6" s="20">
        <f t="shared" si="0"/>
        <v>38636983</v>
      </c>
      <c r="E6" s="23">
        <f t="shared" si="0"/>
        <v>483074969</v>
      </c>
      <c r="F6" s="22">
        <f t="shared" si="0"/>
        <v>4811000</v>
      </c>
      <c r="G6" s="20">
        <f t="shared" si="0"/>
        <v>-46326666</v>
      </c>
      <c r="H6" s="23">
        <f t="shared" si="0"/>
        <v>-46326666</v>
      </c>
      <c r="I6" s="25">
        <f>+I75-I5</f>
        <v>-416610045</v>
      </c>
      <c r="J6" s="22">
        <f t="shared" ref="J6:L6" si="1">+J75-J5</f>
        <v>0</v>
      </c>
      <c r="K6" s="20">
        <f t="shared" si="1"/>
        <v>-1427703</v>
      </c>
      <c r="L6" s="23">
        <f t="shared" si="1"/>
        <v>4337411</v>
      </c>
    </row>
    <row r="7" spans="1:12" ht="13.5" x14ac:dyDescent="0.25">
      <c r="A7" s="18" t="s">
        <v>23</v>
      </c>
      <c r="B7" s="19" t="s">
        <v>21</v>
      </c>
      <c r="C7" s="20">
        <v>3853509</v>
      </c>
      <c r="D7" s="20">
        <v>1988055</v>
      </c>
      <c r="E7" s="23">
        <v>-1432135</v>
      </c>
      <c r="F7" s="26">
        <v>14054681</v>
      </c>
      <c r="G7" s="20">
        <v>621319</v>
      </c>
      <c r="H7" s="23">
        <v>621319</v>
      </c>
      <c r="I7" s="27">
        <v>-1432135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9096208</v>
      </c>
      <c r="D8" s="30">
        <f t="shared" si="2"/>
        <v>26919365</v>
      </c>
      <c r="E8" s="31">
        <f t="shared" si="2"/>
        <v>6705065</v>
      </c>
      <c r="F8" s="32">
        <f t="shared" si="2"/>
        <v>39302034</v>
      </c>
      <c r="G8" s="30">
        <f t="shared" si="2"/>
        <v>30726216</v>
      </c>
      <c r="H8" s="31">
        <f t="shared" si="2"/>
        <v>30726216</v>
      </c>
      <c r="I8" s="33">
        <f>SUM(I5:I7)</f>
        <v>-145578280</v>
      </c>
      <c r="J8" s="32">
        <f t="shared" ref="J8:L8" si="3">SUM(J5:J7)</f>
        <v>7197730</v>
      </c>
      <c r="K8" s="30">
        <f t="shared" si="3"/>
        <v>13480370</v>
      </c>
      <c r="L8" s="31">
        <f t="shared" si="3"/>
        <v>32906839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-9782227</v>
      </c>
      <c r="D11" s="20">
        <v>-11388527</v>
      </c>
      <c r="E11" s="23">
        <v>-6049889</v>
      </c>
      <c r="F11" s="26">
        <v>-6736729</v>
      </c>
      <c r="G11" s="20">
        <v>-16959691</v>
      </c>
      <c r="H11" s="23">
        <v>-16959691</v>
      </c>
      <c r="I11" s="27">
        <v>10001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-34703590</v>
      </c>
      <c r="D13" s="20">
        <v>823134</v>
      </c>
      <c r="E13" s="23">
        <v>23696633</v>
      </c>
      <c r="F13" s="26">
        <v>-119591021</v>
      </c>
      <c r="G13" s="20">
        <v>-12939103</v>
      </c>
      <c r="H13" s="23">
        <v>-12939103</v>
      </c>
      <c r="I13" s="27">
        <v>6180079</v>
      </c>
      <c r="J13" s="26">
        <v>4625317</v>
      </c>
      <c r="K13" s="20">
        <v>5179304</v>
      </c>
      <c r="L13" s="23">
        <v>5837118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100949407</v>
      </c>
      <c r="D14" s="20">
        <f t="shared" si="4"/>
        <v>152814408</v>
      </c>
      <c r="E14" s="23">
        <f t="shared" si="4"/>
        <v>150280235</v>
      </c>
      <c r="F14" s="26">
        <f t="shared" si="4"/>
        <v>-348999802.64633423</v>
      </c>
      <c r="G14" s="20">
        <f t="shared" si="4"/>
        <v>-7968556.394575581</v>
      </c>
      <c r="H14" s="23">
        <f t="shared" si="4"/>
        <v>-7968556.394575581</v>
      </c>
      <c r="I14" s="27">
        <f>-I32</f>
        <v>-476250605.01803273</v>
      </c>
      <c r="J14" s="26">
        <f t="shared" ref="J14:L14" si="5">-J32</f>
        <v>-283800016.15795887</v>
      </c>
      <c r="K14" s="20">
        <f t="shared" si="5"/>
        <v>-303738395.8999384</v>
      </c>
      <c r="L14" s="23">
        <f t="shared" si="5"/>
        <v>-342806035.03036779</v>
      </c>
    </row>
    <row r="15" spans="1:12" ht="13.5" x14ac:dyDescent="0.25">
      <c r="A15" s="18" t="s">
        <v>32</v>
      </c>
      <c r="B15" s="19" t="s">
        <v>19</v>
      </c>
      <c r="C15" s="35">
        <v>37189069</v>
      </c>
      <c r="D15" s="35">
        <v>37184339</v>
      </c>
      <c r="E15" s="36">
        <v>39669019</v>
      </c>
      <c r="F15" s="39">
        <v>45976788</v>
      </c>
      <c r="G15" s="35">
        <v>46152275</v>
      </c>
      <c r="H15" s="36">
        <v>46152275</v>
      </c>
      <c r="I15" s="38">
        <v>28600968</v>
      </c>
      <c r="J15" s="39">
        <v>51327292</v>
      </c>
      <c r="K15" s="35">
        <v>55814755</v>
      </c>
      <c r="L15" s="36">
        <v>60616340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93652659</v>
      </c>
      <c r="D18" s="30">
        <f t="shared" si="6"/>
        <v>179433354</v>
      </c>
      <c r="E18" s="31">
        <f t="shared" si="6"/>
        <v>207595998</v>
      </c>
      <c r="F18" s="32">
        <f t="shared" si="6"/>
        <v>-429350764.64633423</v>
      </c>
      <c r="G18" s="30">
        <f t="shared" si="6"/>
        <v>8284924.605424419</v>
      </c>
      <c r="H18" s="31">
        <f t="shared" si="6"/>
        <v>8284924.605424419</v>
      </c>
      <c r="I18" s="33">
        <f>SUM(I11:I17)</f>
        <v>-441459557.01803273</v>
      </c>
      <c r="J18" s="32">
        <f t="shared" ref="J18:L18" si="7">SUM(J11:J17)</f>
        <v>-227847407.15795887</v>
      </c>
      <c r="K18" s="30">
        <f t="shared" si="7"/>
        <v>-242744336.8999384</v>
      </c>
      <c r="L18" s="31">
        <f t="shared" si="7"/>
        <v>-276352577.03036779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-84556451</v>
      </c>
      <c r="D19" s="42">
        <f t="shared" si="8"/>
        <v>-152513989</v>
      </c>
      <c r="E19" s="43">
        <f t="shared" si="8"/>
        <v>-200890933</v>
      </c>
      <c r="F19" s="44">
        <f t="shared" si="8"/>
        <v>468652798.64633423</v>
      </c>
      <c r="G19" s="42">
        <f t="shared" si="8"/>
        <v>22441291.394575581</v>
      </c>
      <c r="H19" s="45">
        <f t="shared" si="8"/>
        <v>22441291.394575581</v>
      </c>
      <c r="I19" s="46">
        <f>+I8-I18</f>
        <v>295881277.01803273</v>
      </c>
      <c r="J19" s="47">
        <f t="shared" ref="J19:L19" si="9">+J8-J18</f>
        <v>235045137.15795887</v>
      </c>
      <c r="K19" s="42">
        <f t="shared" si="9"/>
        <v>256224706.8999384</v>
      </c>
      <c r="L19" s="43">
        <f t="shared" si="9"/>
        <v>309259416.03036779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-84556451</v>
      </c>
      <c r="D21" s="42">
        <f t="shared" ref="D21:L21" si="10">+D19-D20</f>
        <v>-152513989</v>
      </c>
      <c r="E21" s="43">
        <f t="shared" si="10"/>
        <v>-200890933</v>
      </c>
      <c r="F21" s="44">
        <f t="shared" si="10"/>
        <v>468652798.64633423</v>
      </c>
      <c r="G21" s="42">
        <f t="shared" si="10"/>
        <v>22441291.394575581</v>
      </c>
      <c r="H21" s="45">
        <f t="shared" si="10"/>
        <v>22441291.394575581</v>
      </c>
      <c r="I21" s="46">
        <f t="shared" si="10"/>
        <v>295881277.01803273</v>
      </c>
      <c r="J21" s="47">
        <f t="shared" si="10"/>
        <v>235045137.15795887</v>
      </c>
      <c r="K21" s="42">
        <f t="shared" si="10"/>
        <v>256224706.8999384</v>
      </c>
      <c r="L21" s="43">
        <f t="shared" si="10"/>
        <v>309259416.03036779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520529172.64633423</v>
      </c>
      <c r="G29" s="24">
        <f t="shared" si="11"/>
        <v>95931657.394575581</v>
      </c>
      <c r="H29" s="24">
        <f t="shared" si="11"/>
        <v>95931657.394575581</v>
      </c>
      <c r="I29" s="24">
        <f t="shared" si="11"/>
        <v>472034707.01803273</v>
      </c>
      <c r="J29" s="24">
        <f t="shared" si="11"/>
        <v>413417859.15795887</v>
      </c>
      <c r="K29" s="24">
        <f t="shared" si="11"/>
        <v>440746415.8999384</v>
      </c>
      <c r="L29" s="24">
        <f t="shared" si="11"/>
        <v>487644090.03036779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100949407</v>
      </c>
      <c r="D31" s="24">
        <v>152814408</v>
      </c>
      <c r="E31" s="24">
        <v>150280235</v>
      </c>
      <c r="F31" s="24">
        <v>171529370</v>
      </c>
      <c r="G31" s="24">
        <v>87963101</v>
      </c>
      <c r="H31" s="24">
        <v>87963101</v>
      </c>
      <c r="I31" s="24">
        <v>-4215898</v>
      </c>
      <c r="J31" s="24">
        <v>129617843</v>
      </c>
      <c r="K31" s="24">
        <v>137008020</v>
      </c>
      <c r="L31" s="24">
        <v>144838055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-100949407</v>
      </c>
      <c r="D32" s="54">
        <f t="shared" si="12"/>
        <v>-152814408</v>
      </c>
      <c r="E32" s="54">
        <f t="shared" si="12"/>
        <v>-150280235</v>
      </c>
      <c r="F32" s="54">
        <f t="shared" si="12"/>
        <v>348999802.64633423</v>
      </c>
      <c r="G32" s="54">
        <f t="shared" si="12"/>
        <v>7968556.394575581</v>
      </c>
      <c r="H32" s="54">
        <f t="shared" si="12"/>
        <v>7968556.394575581</v>
      </c>
      <c r="I32" s="54">
        <f>+I29-I31</f>
        <v>476250605.01803273</v>
      </c>
      <c r="J32" s="54">
        <f t="shared" ref="J32:L32" si="13">+J29-J31</f>
        <v>283800016.15795887</v>
      </c>
      <c r="K32" s="54">
        <f t="shared" si="13"/>
        <v>303738395.8999384</v>
      </c>
      <c r="L32" s="54">
        <f t="shared" si="13"/>
        <v>342806035.03036779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377816300</v>
      </c>
      <c r="D35" s="24">
        <v>466940826</v>
      </c>
      <c r="E35" s="24">
        <v>650620893</v>
      </c>
      <c r="F35" s="24">
        <v>733626715</v>
      </c>
      <c r="G35" s="24">
        <v>591350838</v>
      </c>
      <c r="H35" s="24">
        <v>591350838</v>
      </c>
      <c r="I35" s="24">
        <v>945914912</v>
      </c>
      <c r="J35" s="24">
        <v>708840706</v>
      </c>
      <c r="K35" s="24">
        <v>757650787</v>
      </c>
      <c r="L35" s="24">
        <v>838850711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0.70952864992973197</v>
      </c>
      <c r="G36" s="56">
        <f t="shared" si="14"/>
        <v>0.16222460717063461</v>
      </c>
      <c r="H36" s="56">
        <f t="shared" si="14"/>
        <v>0.16222460717063461</v>
      </c>
      <c r="I36" s="56">
        <f>IF(ISERROR(I74/I73),0,(I74/I73))</f>
        <v>0.49902449050093073</v>
      </c>
      <c r="J36" s="56">
        <f t="shared" ref="J36:L36" si="15">IF(ISERROR(J74/J73),0,(J74/J73))</f>
        <v>0.58323097934214696</v>
      </c>
      <c r="K36" s="56">
        <f t="shared" si="15"/>
        <v>0.58172765535573634</v>
      </c>
      <c r="L36" s="56">
        <f t="shared" si="15"/>
        <v>0.58132404686054773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166165595</v>
      </c>
      <c r="D73" s="24">
        <v>151762198</v>
      </c>
      <c r="E73" s="24">
        <v>205762770</v>
      </c>
      <c r="F73" s="24">
        <v>249797035</v>
      </c>
      <c r="G73" s="24">
        <v>225020474</v>
      </c>
      <c r="H73" s="24">
        <v>225020474</v>
      </c>
      <c r="I73" s="24">
        <v>204153317</v>
      </c>
      <c r="J73" s="24">
        <v>336407660</v>
      </c>
      <c r="K73" s="24">
        <v>391512241</v>
      </c>
      <c r="L73" s="24">
        <v>458005829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177238153</v>
      </c>
      <c r="G74" s="24">
        <v>36503858</v>
      </c>
      <c r="H74" s="24">
        <v>36503858</v>
      </c>
      <c r="I74" s="24">
        <v>101877505</v>
      </c>
      <c r="J74" s="24">
        <v>196203369</v>
      </c>
      <c r="K74" s="24">
        <v>227753498</v>
      </c>
      <c r="L74" s="24">
        <v>266249802</v>
      </c>
    </row>
    <row r="75" spans="1:12" ht="13.5" hidden="1" x14ac:dyDescent="0.25">
      <c r="A75" s="50" t="s">
        <v>60</v>
      </c>
      <c r="B75" s="50" t="s">
        <v>19</v>
      </c>
      <c r="C75" s="24">
        <v>5242699</v>
      </c>
      <c r="D75" s="24">
        <v>24931310</v>
      </c>
      <c r="E75" s="24">
        <v>8137200</v>
      </c>
      <c r="F75" s="24">
        <v>25247353</v>
      </c>
      <c r="G75" s="24">
        <v>30104897</v>
      </c>
      <c r="H75" s="24">
        <v>30104897</v>
      </c>
      <c r="I75" s="24">
        <v>-144146145</v>
      </c>
      <c r="J75" s="24">
        <v>7197730</v>
      </c>
      <c r="K75" s="24">
        <v>13480370</v>
      </c>
      <c r="L75" s="24">
        <v>32906839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-31290431</v>
      </c>
      <c r="D5" s="20">
        <v>158914948</v>
      </c>
      <c r="E5" s="21">
        <v>207742284</v>
      </c>
      <c r="F5" s="22">
        <v>153570293</v>
      </c>
      <c r="G5" s="20">
        <v>170442293</v>
      </c>
      <c r="H5" s="23">
        <v>170442293</v>
      </c>
      <c r="I5" s="24">
        <v>580897500</v>
      </c>
      <c r="J5" s="22">
        <v>134980707</v>
      </c>
      <c r="K5" s="20">
        <v>121703022</v>
      </c>
      <c r="L5" s="23">
        <v>107049727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238599478</v>
      </c>
      <c r="D6" s="20">
        <f t="shared" si="0"/>
        <v>49381180</v>
      </c>
      <c r="E6" s="23">
        <f t="shared" si="0"/>
        <v>17914808</v>
      </c>
      <c r="F6" s="22">
        <f t="shared" si="0"/>
        <v>0</v>
      </c>
      <c r="G6" s="20">
        <f t="shared" si="0"/>
        <v>2702382</v>
      </c>
      <c r="H6" s="23">
        <f t="shared" si="0"/>
        <v>2702382</v>
      </c>
      <c r="I6" s="25">
        <f>+I75-I5</f>
        <v>-313230427</v>
      </c>
      <c r="J6" s="22">
        <f t="shared" ref="J6:L6" si="1">+J75-J5</f>
        <v>-1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207309047</v>
      </c>
      <c r="D8" s="30">
        <f t="shared" si="2"/>
        <v>208296128</v>
      </c>
      <c r="E8" s="31">
        <f t="shared" si="2"/>
        <v>225657092</v>
      </c>
      <c r="F8" s="32">
        <f t="shared" si="2"/>
        <v>153570293</v>
      </c>
      <c r="G8" s="30">
        <f t="shared" si="2"/>
        <v>173144675</v>
      </c>
      <c r="H8" s="31">
        <f t="shared" si="2"/>
        <v>173144675</v>
      </c>
      <c r="I8" s="33">
        <f>SUM(I5:I7)</f>
        <v>267667073</v>
      </c>
      <c r="J8" s="32">
        <f t="shared" ref="J8:L8" si="3">SUM(J5:J7)</f>
        <v>134980706</v>
      </c>
      <c r="K8" s="30">
        <f t="shared" si="3"/>
        <v>121703022</v>
      </c>
      <c r="L8" s="31">
        <f t="shared" si="3"/>
        <v>107049727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1058420</v>
      </c>
      <c r="D11" s="20">
        <v>11450643</v>
      </c>
      <c r="E11" s="23">
        <v>5100382</v>
      </c>
      <c r="F11" s="26">
        <v>0</v>
      </c>
      <c r="G11" s="20">
        <v>800000</v>
      </c>
      <c r="H11" s="23">
        <v>800000</v>
      </c>
      <c r="I11" s="27">
        <v>10378557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-22186183</v>
      </c>
      <c r="D13" s="20">
        <v>-13453339</v>
      </c>
      <c r="E13" s="23">
        <v>-6317421</v>
      </c>
      <c r="F13" s="26">
        <v>-8879041</v>
      </c>
      <c r="G13" s="20">
        <v>-8879041</v>
      </c>
      <c r="H13" s="23">
        <v>-8879041</v>
      </c>
      <c r="I13" s="27">
        <v>-5781769</v>
      </c>
      <c r="J13" s="26">
        <v>-14787689</v>
      </c>
      <c r="K13" s="20">
        <v>-18733900</v>
      </c>
      <c r="L13" s="23">
        <v>-22746912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-6665101.5628372431</v>
      </c>
      <c r="D14" s="20">
        <f t="shared" si="4"/>
        <v>-2894258.3272343278</v>
      </c>
      <c r="E14" s="23">
        <f t="shared" si="4"/>
        <v>26915893.39782308</v>
      </c>
      <c r="F14" s="26">
        <f t="shared" si="4"/>
        <v>1457793.433520548</v>
      </c>
      <c r="G14" s="20">
        <f t="shared" si="4"/>
        <v>35671302.97590515</v>
      </c>
      <c r="H14" s="23">
        <f t="shared" si="4"/>
        <v>35671302.97590515</v>
      </c>
      <c r="I14" s="27">
        <f>-I32</f>
        <v>9135561.5488678552</v>
      </c>
      <c r="J14" s="26">
        <f t="shared" ref="J14:L14" si="5">-J32</f>
        <v>9723713.9363936111</v>
      </c>
      <c r="K14" s="20">
        <f t="shared" si="5"/>
        <v>57149808.993860044</v>
      </c>
      <c r="L14" s="23">
        <f t="shared" si="5"/>
        <v>100188099.92818144</v>
      </c>
    </row>
    <row r="15" spans="1:12" ht="13.5" x14ac:dyDescent="0.25">
      <c r="A15" s="18" t="s">
        <v>32</v>
      </c>
      <c r="B15" s="19" t="s">
        <v>19</v>
      </c>
      <c r="C15" s="35">
        <v>2681632</v>
      </c>
      <c r="D15" s="35">
        <v>3548588</v>
      </c>
      <c r="E15" s="36">
        <v>3709315</v>
      </c>
      <c r="F15" s="39">
        <v>4363247</v>
      </c>
      <c r="G15" s="35">
        <v>4363247</v>
      </c>
      <c r="H15" s="36">
        <v>4363247</v>
      </c>
      <c r="I15" s="38">
        <v>3709315</v>
      </c>
      <c r="J15" s="39">
        <v>2578621</v>
      </c>
      <c r="K15" s="35">
        <v>3678625</v>
      </c>
      <c r="L15" s="36">
        <v>4778629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-25111232.562837243</v>
      </c>
      <c r="D18" s="30">
        <f t="shared" si="6"/>
        <v>-1348366.3272343278</v>
      </c>
      <c r="E18" s="31">
        <f t="shared" si="6"/>
        <v>29408169.39782308</v>
      </c>
      <c r="F18" s="32">
        <f t="shared" si="6"/>
        <v>-3058000.566479452</v>
      </c>
      <c r="G18" s="30">
        <f t="shared" si="6"/>
        <v>31955508.97590515</v>
      </c>
      <c r="H18" s="31">
        <f t="shared" si="6"/>
        <v>31955508.97590515</v>
      </c>
      <c r="I18" s="33">
        <f>SUM(I11:I17)</f>
        <v>17441664.548867855</v>
      </c>
      <c r="J18" s="32">
        <f t="shared" ref="J18:L18" si="7">SUM(J11:J17)</f>
        <v>-2485354.0636063889</v>
      </c>
      <c r="K18" s="30">
        <f t="shared" si="7"/>
        <v>42094533.993860044</v>
      </c>
      <c r="L18" s="31">
        <f t="shared" si="7"/>
        <v>82219816.92818144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232420279.56283724</v>
      </c>
      <c r="D19" s="42">
        <f t="shared" si="8"/>
        <v>209644494.32723433</v>
      </c>
      <c r="E19" s="43">
        <f t="shared" si="8"/>
        <v>196248922.6021769</v>
      </c>
      <c r="F19" s="44">
        <f t="shared" si="8"/>
        <v>156628293.56647944</v>
      </c>
      <c r="G19" s="42">
        <f t="shared" si="8"/>
        <v>141189166.02409485</v>
      </c>
      <c r="H19" s="45">
        <f t="shared" si="8"/>
        <v>141189166.02409485</v>
      </c>
      <c r="I19" s="46">
        <f>+I8-I18</f>
        <v>250225408.45113215</v>
      </c>
      <c r="J19" s="47">
        <f t="shared" ref="J19:L19" si="9">+J8-J18</f>
        <v>137466060.06360638</v>
      </c>
      <c r="K19" s="42">
        <f t="shared" si="9"/>
        <v>79608488.006139964</v>
      </c>
      <c r="L19" s="43">
        <f t="shared" si="9"/>
        <v>24829910.07181856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232420279.56283724</v>
      </c>
      <c r="D21" s="42">
        <f t="shared" ref="D21:L21" si="10">+D19-D20</f>
        <v>209644494.32723433</v>
      </c>
      <c r="E21" s="43">
        <f t="shared" si="10"/>
        <v>196248922.6021769</v>
      </c>
      <c r="F21" s="44">
        <f t="shared" si="10"/>
        <v>156628293.56647944</v>
      </c>
      <c r="G21" s="42">
        <f t="shared" si="10"/>
        <v>141189166.02409485</v>
      </c>
      <c r="H21" s="45">
        <f t="shared" si="10"/>
        <v>141189166.02409485</v>
      </c>
      <c r="I21" s="46">
        <f t="shared" si="10"/>
        <v>250225408.45113215</v>
      </c>
      <c r="J21" s="47">
        <f t="shared" si="10"/>
        <v>137466060.06360638</v>
      </c>
      <c r="K21" s="42">
        <f t="shared" si="10"/>
        <v>79608488.006139964</v>
      </c>
      <c r="L21" s="43">
        <f t="shared" si="10"/>
        <v>24829910.07181856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34125095.562837243</v>
      </c>
      <c r="D29" s="24">
        <f t="shared" ref="D29:L29" si="11">D35*D36</f>
        <v>47336938.327234328</v>
      </c>
      <c r="E29" s="24">
        <f t="shared" si="11"/>
        <v>18057521.60217692</v>
      </c>
      <c r="F29" s="24">
        <f t="shared" si="11"/>
        <v>29892756.566479452</v>
      </c>
      <c r="G29" s="24">
        <f t="shared" si="11"/>
        <v>50351097.02409485</v>
      </c>
      <c r="H29" s="24">
        <f t="shared" si="11"/>
        <v>50351097.02409485</v>
      </c>
      <c r="I29" s="24">
        <f t="shared" si="11"/>
        <v>20165793.451132145</v>
      </c>
      <c r="J29" s="24">
        <f t="shared" si="11"/>
        <v>66395552.063606389</v>
      </c>
      <c r="K29" s="24">
        <f t="shared" si="11"/>
        <v>49513299.006139956</v>
      </c>
      <c r="L29" s="24">
        <f t="shared" si="11"/>
        <v>37544280.071818568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27459994</v>
      </c>
      <c r="D31" s="24">
        <v>44442680</v>
      </c>
      <c r="E31" s="24">
        <v>44973415</v>
      </c>
      <c r="F31" s="24">
        <v>31350550</v>
      </c>
      <c r="G31" s="24">
        <v>86022400</v>
      </c>
      <c r="H31" s="24">
        <v>86022400</v>
      </c>
      <c r="I31" s="24">
        <v>29301355</v>
      </c>
      <c r="J31" s="24">
        <v>76119266</v>
      </c>
      <c r="K31" s="24">
        <v>106663108</v>
      </c>
      <c r="L31" s="24">
        <v>137732380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6665101.5628372431</v>
      </c>
      <c r="D32" s="54">
        <f t="shared" si="12"/>
        <v>2894258.3272343278</v>
      </c>
      <c r="E32" s="54">
        <f t="shared" si="12"/>
        <v>-26915893.39782308</v>
      </c>
      <c r="F32" s="54">
        <f t="shared" si="12"/>
        <v>-1457793.433520548</v>
      </c>
      <c r="G32" s="54">
        <f t="shared" si="12"/>
        <v>-35671302.97590515</v>
      </c>
      <c r="H32" s="54">
        <f t="shared" si="12"/>
        <v>-35671302.97590515</v>
      </c>
      <c r="I32" s="54">
        <f>+I29-I31</f>
        <v>-9135561.5488678552</v>
      </c>
      <c r="J32" s="54">
        <f t="shared" ref="J32:L32" si="13">+J29-J31</f>
        <v>-9723713.9363936111</v>
      </c>
      <c r="K32" s="54">
        <f t="shared" si="13"/>
        <v>-57149808.993860044</v>
      </c>
      <c r="L32" s="54">
        <f t="shared" si="13"/>
        <v>-100188099.92818144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25509565</v>
      </c>
      <c r="D35" s="24">
        <v>26919353</v>
      </c>
      <c r="E35" s="24">
        <v>14127861</v>
      </c>
      <c r="F35" s="24">
        <v>33425326</v>
      </c>
      <c r="G35" s="24">
        <v>56301326</v>
      </c>
      <c r="H35" s="24">
        <v>56301326</v>
      </c>
      <c r="I35" s="24">
        <v>21019203</v>
      </c>
      <c r="J35" s="24">
        <v>39512457</v>
      </c>
      <c r="K35" s="24">
        <v>32288758</v>
      </c>
      <c r="L35" s="24">
        <v>24699249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1.3377372590570338</v>
      </c>
      <c r="D36" s="56">
        <f t="shared" si="14"/>
        <v>1.758472364741988</v>
      </c>
      <c r="E36" s="56">
        <f t="shared" si="14"/>
        <v>1.2781497214742501</v>
      </c>
      <c r="F36" s="56">
        <f t="shared" si="14"/>
        <v>0.89431458548764642</v>
      </c>
      <c r="G36" s="56">
        <f t="shared" si="14"/>
        <v>0.89431458548764642</v>
      </c>
      <c r="H36" s="56">
        <f t="shared" si="14"/>
        <v>0.89431458548764642</v>
      </c>
      <c r="I36" s="56">
        <f>IF(ISERROR(I74/I73),0,(I74/I73))</f>
        <v>0.95939857715500176</v>
      </c>
      <c r="J36" s="56">
        <f t="shared" ref="J36:L36" si="15">IF(ISERROR(J74/J73),0,(J74/J73))</f>
        <v>1.6803701188110471</v>
      </c>
      <c r="K36" s="56">
        <f t="shared" si="15"/>
        <v>1.5334531915454894</v>
      </c>
      <c r="L36" s="56">
        <f t="shared" si="15"/>
        <v>1.5200575560746228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40500456</v>
      </c>
      <c r="D73" s="24">
        <v>39831707</v>
      </c>
      <c r="E73" s="24">
        <v>38462512</v>
      </c>
      <c r="F73" s="24">
        <v>52429704</v>
      </c>
      <c r="G73" s="24">
        <v>52429704</v>
      </c>
      <c r="H73" s="24">
        <v>52429704</v>
      </c>
      <c r="I73" s="24">
        <v>44900323</v>
      </c>
      <c r="J73" s="24">
        <v>52036912</v>
      </c>
      <c r="K73" s="24">
        <v>54586720</v>
      </c>
      <c r="L73" s="24">
        <v>57097709</v>
      </c>
    </row>
    <row r="74" spans="1:12" ht="13.5" hidden="1" x14ac:dyDescent="0.25">
      <c r="A74" s="50" t="s">
        <v>59</v>
      </c>
      <c r="B74" s="50" t="s">
        <v>19</v>
      </c>
      <c r="C74" s="24">
        <v>54178969</v>
      </c>
      <c r="D74" s="24">
        <v>70042956</v>
      </c>
      <c r="E74" s="24">
        <v>49160849</v>
      </c>
      <c r="F74" s="24">
        <v>46888649</v>
      </c>
      <c r="G74" s="24">
        <v>46888649</v>
      </c>
      <c r="H74" s="24">
        <v>46888649</v>
      </c>
      <c r="I74" s="24">
        <v>43077306</v>
      </c>
      <c r="J74" s="24">
        <v>87441272</v>
      </c>
      <c r="K74" s="24">
        <v>83706180</v>
      </c>
      <c r="L74" s="24">
        <v>86791804</v>
      </c>
    </row>
    <row r="75" spans="1:12" ht="13.5" hidden="1" x14ac:dyDescent="0.25">
      <c r="A75" s="50" t="s">
        <v>60</v>
      </c>
      <c r="B75" s="50" t="s">
        <v>19</v>
      </c>
      <c r="C75" s="24">
        <v>207309047</v>
      </c>
      <c r="D75" s="24">
        <v>208296128</v>
      </c>
      <c r="E75" s="24">
        <v>225657092</v>
      </c>
      <c r="F75" s="24">
        <v>153570293</v>
      </c>
      <c r="G75" s="24">
        <v>173144675</v>
      </c>
      <c r="H75" s="24">
        <v>173144675</v>
      </c>
      <c r="I75" s="24">
        <v>267667073</v>
      </c>
      <c r="J75" s="24">
        <v>134980706</v>
      </c>
      <c r="K75" s="24">
        <v>121703022</v>
      </c>
      <c r="L75" s="24">
        <v>107049727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815918719</v>
      </c>
      <c r="D5" s="20">
        <v>272473445</v>
      </c>
      <c r="E5" s="21">
        <v>255499057</v>
      </c>
      <c r="F5" s="22">
        <v>66949159</v>
      </c>
      <c r="G5" s="20">
        <v>58896445</v>
      </c>
      <c r="H5" s="23">
        <v>58896445</v>
      </c>
      <c r="I5" s="24">
        <v>469555018</v>
      </c>
      <c r="J5" s="22">
        <v>32063958</v>
      </c>
      <c r="K5" s="20">
        <v>26427110</v>
      </c>
      <c r="L5" s="23">
        <v>21589624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-668944711</v>
      </c>
      <c r="D6" s="20">
        <f t="shared" si="0"/>
        <v>-150485969</v>
      </c>
      <c r="E6" s="23">
        <f t="shared" si="0"/>
        <v>-102526133</v>
      </c>
      <c r="F6" s="22">
        <f t="shared" si="0"/>
        <v>46598616</v>
      </c>
      <c r="G6" s="20">
        <f t="shared" si="0"/>
        <v>53856963</v>
      </c>
      <c r="H6" s="23">
        <f t="shared" si="0"/>
        <v>53856963</v>
      </c>
      <c r="I6" s="25">
        <f>+I75-I5</f>
        <v>-303821478</v>
      </c>
      <c r="J6" s="22">
        <f t="shared" ref="J6:L6" si="1">+J75-J5</f>
        <v>86612774</v>
      </c>
      <c r="K6" s="20">
        <f t="shared" si="1"/>
        <v>90858503</v>
      </c>
      <c r="L6" s="23">
        <f t="shared" si="1"/>
        <v>95312357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146974008</v>
      </c>
      <c r="D8" s="30">
        <f t="shared" si="2"/>
        <v>121987476</v>
      </c>
      <c r="E8" s="31">
        <f t="shared" si="2"/>
        <v>152972924</v>
      </c>
      <c r="F8" s="32">
        <f t="shared" si="2"/>
        <v>113547775</v>
      </c>
      <c r="G8" s="30">
        <f t="shared" si="2"/>
        <v>112753408</v>
      </c>
      <c r="H8" s="31">
        <f t="shared" si="2"/>
        <v>112753408</v>
      </c>
      <c r="I8" s="33">
        <f>SUM(I5:I7)</f>
        <v>165733540</v>
      </c>
      <c r="J8" s="32">
        <f t="shared" ref="J8:L8" si="3">SUM(J5:J7)</f>
        <v>118676732</v>
      </c>
      <c r="K8" s="30">
        <f t="shared" si="3"/>
        <v>117285613</v>
      </c>
      <c r="L8" s="31">
        <f t="shared" si="3"/>
        <v>116901981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16464744</v>
      </c>
      <c r="D11" s="20">
        <v>8098712</v>
      </c>
      <c r="E11" s="23">
        <v>21205666</v>
      </c>
      <c r="F11" s="26">
        <v>8098711</v>
      </c>
      <c r="G11" s="20">
        <v>8098711</v>
      </c>
      <c r="H11" s="23">
        <v>8098711</v>
      </c>
      <c r="I11" s="27">
        <v>51062586</v>
      </c>
      <c r="J11" s="26">
        <v>8098711</v>
      </c>
      <c r="K11" s="20">
        <v>8098711</v>
      </c>
      <c r="L11" s="23">
        <v>8098711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-1858660</v>
      </c>
      <c r="D13" s="20">
        <v>-2497319</v>
      </c>
      <c r="E13" s="23">
        <v>-2789663</v>
      </c>
      <c r="F13" s="26">
        <v>-2497319</v>
      </c>
      <c r="G13" s="20">
        <v>-2497320</v>
      </c>
      <c r="H13" s="23">
        <v>-2497320</v>
      </c>
      <c r="I13" s="27">
        <v>3161846</v>
      </c>
      <c r="J13" s="26">
        <v>-2497319</v>
      </c>
      <c r="K13" s="20">
        <v>-2497319</v>
      </c>
      <c r="L13" s="23">
        <v>-2497319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23260338.512734175</v>
      </c>
      <c r="D14" s="20">
        <f t="shared" si="4"/>
        <v>31627671.821339041</v>
      </c>
      <c r="E14" s="23">
        <f t="shared" si="4"/>
        <v>31289682.761502691</v>
      </c>
      <c r="F14" s="26">
        <f t="shared" si="4"/>
        <v>32055290.399562757</v>
      </c>
      <c r="G14" s="20">
        <f t="shared" si="4"/>
        <v>31630167.839842979</v>
      </c>
      <c r="H14" s="23">
        <f t="shared" si="4"/>
        <v>31630167.839842979</v>
      </c>
      <c r="I14" s="27">
        <f>-I32</f>
        <v>33226755.877167478</v>
      </c>
      <c r="J14" s="26">
        <f t="shared" ref="J14:L14" si="5">-J32</f>
        <v>21422510.49142066</v>
      </c>
      <c r="K14" s="20">
        <f t="shared" si="5"/>
        <v>20432454.965211526</v>
      </c>
      <c r="L14" s="23">
        <f t="shared" si="5"/>
        <v>18916514.895610314</v>
      </c>
    </row>
    <row r="15" spans="1:12" ht="13.5" x14ac:dyDescent="0.25">
      <c r="A15" s="18" t="s">
        <v>32</v>
      </c>
      <c r="B15" s="19" t="s">
        <v>19</v>
      </c>
      <c r="C15" s="35">
        <v>14856644</v>
      </c>
      <c r="D15" s="35">
        <v>12686715</v>
      </c>
      <c r="E15" s="36">
        <v>11454957</v>
      </c>
      <c r="F15" s="39">
        <v>15197185</v>
      </c>
      <c r="G15" s="35">
        <v>15197185</v>
      </c>
      <c r="H15" s="36">
        <v>15197185</v>
      </c>
      <c r="I15" s="38">
        <v>11453951</v>
      </c>
      <c r="J15" s="39">
        <v>15197185</v>
      </c>
      <c r="K15" s="35">
        <v>15197185</v>
      </c>
      <c r="L15" s="36">
        <v>15197185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52723066.512734175</v>
      </c>
      <c r="D18" s="30">
        <f t="shared" si="6"/>
        <v>49915779.821339041</v>
      </c>
      <c r="E18" s="31">
        <f t="shared" si="6"/>
        <v>61160642.761502691</v>
      </c>
      <c r="F18" s="32">
        <f t="shared" si="6"/>
        <v>52853867.399562761</v>
      </c>
      <c r="G18" s="30">
        <f t="shared" si="6"/>
        <v>52428743.839842975</v>
      </c>
      <c r="H18" s="31">
        <f t="shared" si="6"/>
        <v>52428743.839842975</v>
      </c>
      <c r="I18" s="33">
        <f>SUM(I11:I17)</f>
        <v>98905138.877167478</v>
      </c>
      <c r="J18" s="32">
        <f t="shared" ref="J18:L18" si="7">SUM(J11:J17)</f>
        <v>42221087.491420656</v>
      </c>
      <c r="K18" s="30">
        <f t="shared" si="7"/>
        <v>41231031.965211526</v>
      </c>
      <c r="L18" s="31">
        <f t="shared" si="7"/>
        <v>39715091.895610318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94250941.487265825</v>
      </c>
      <c r="D19" s="42">
        <f t="shared" si="8"/>
        <v>72071696.178660959</v>
      </c>
      <c r="E19" s="43">
        <f t="shared" si="8"/>
        <v>91812281.238497317</v>
      </c>
      <c r="F19" s="44">
        <f t="shared" si="8"/>
        <v>60693907.600437239</v>
      </c>
      <c r="G19" s="42">
        <f t="shared" si="8"/>
        <v>60324664.160157025</v>
      </c>
      <c r="H19" s="45">
        <f t="shared" si="8"/>
        <v>60324664.160157025</v>
      </c>
      <c r="I19" s="46">
        <f>+I8-I18</f>
        <v>66828401.122832522</v>
      </c>
      <c r="J19" s="47">
        <f t="shared" ref="J19:L19" si="9">+J8-J18</f>
        <v>76455644.508579344</v>
      </c>
      <c r="K19" s="42">
        <f t="shared" si="9"/>
        <v>76054581.034788474</v>
      </c>
      <c r="L19" s="43">
        <f t="shared" si="9"/>
        <v>77186889.104389682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94250941.487265825</v>
      </c>
      <c r="D21" s="42">
        <f t="shared" ref="D21:L21" si="10">+D19-D20</f>
        <v>72071696.178660959</v>
      </c>
      <c r="E21" s="43">
        <f t="shared" si="10"/>
        <v>91812281.238497317</v>
      </c>
      <c r="F21" s="44">
        <f t="shared" si="10"/>
        <v>60693907.600437239</v>
      </c>
      <c r="G21" s="42">
        <f t="shared" si="10"/>
        <v>60324664.160157025</v>
      </c>
      <c r="H21" s="45">
        <f t="shared" si="10"/>
        <v>60324664.160157025</v>
      </c>
      <c r="I21" s="46">
        <f t="shared" si="10"/>
        <v>66828401.122832522</v>
      </c>
      <c r="J21" s="47">
        <f t="shared" si="10"/>
        <v>76455644.508579344</v>
      </c>
      <c r="K21" s="42">
        <f t="shared" si="10"/>
        <v>76054581.034788474</v>
      </c>
      <c r="L21" s="43">
        <f t="shared" si="10"/>
        <v>77186889.104389682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1254217.4872658271</v>
      </c>
      <c r="D29" s="24">
        <f t="shared" ref="D29:L29" si="11">D35*D36</f>
        <v>2746332.1786609571</v>
      </c>
      <c r="E29" s="24">
        <f t="shared" si="11"/>
        <v>8868669.2384973094</v>
      </c>
      <c r="F29" s="24">
        <f t="shared" si="11"/>
        <v>6999969.6004372416</v>
      </c>
      <c r="G29" s="24">
        <f t="shared" si="11"/>
        <v>7425092.1601570221</v>
      </c>
      <c r="H29" s="24">
        <f t="shared" si="11"/>
        <v>7425092.1601570221</v>
      </c>
      <c r="I29" s="24">
        <f t="shared" si="11"/>
        <v>12454852.122832524</v>
      </c>
      <c r="J29" s="24">
        <f t="shared" si="11"/>
        <v>17632749.50857934</v>
      </c>
      <c r="K29" s="24">
        <f t="shared" si="11"/>
        <v>18622805.034788474</v>
      </c>
      <c r="L29" s="24">
        <f t="shared" si="11"/>
        <v>20138745.104389686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24514556</v>
      </c>
      <c r="D31" s="24">
        <v>34374004</v>
      </c>
      <c r="E31" s="24">
        <v>40158352</v>
      </c>
      <c r="F31" s="24">
        <v>39055260</v>
      </c>
      <c r="G31" s="24">
        <v>39055260</v>
      </c>
      <c r="H31" s="24">
        <v>39055260</v>
      </c>
      <c r="I31" s="24">
        <v>45681608</v>
      </c>
      <c r="J31" s="24">
        <v>39055260</v>
      </c>
      <c r="K31" s="24">
        <v>39055260</v>
      </c>
      <c r="L31" s="24">
        <v>39055260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-23260338.512734175</v>
      </c>
      <c r="D32" s="54">
        <f t="shared" si="12"/>
        <v>-31627671.821339041</v>
      </c>
      <c r="E32" s="54">
        <f t="shared" si="12"/>
        <v>-31289682.761502691</v>
      </c>
      <c r="F32" s="54">
        <f t="shared" si="12"/>
        <v>-32055290.399562757</v>
      </c>
      <c r="G32" s="54">
        <f t="shared" si="12"/>
        <v>-31630167.839842979</v>
      </c>
      <c r="H32" s="54">
        <f t="shared" si="12"/>
        <v>-31630167.839842979</v>
      </c>
      <c r="I32" s="54">
        <f>+I29-I31</f>
        <v>-33226755.877167478</v>
      </c>
      <c r="J32" s="54">
        <f t="shared" ref="J32:L32" si="13">+J29-J31</f>
        <v>-21422510.49142066</v>
      </c>
      <c r="K32" s="54">
        <f t="shared" si="13"/>
        <v>-20432454.965211526</v>
      </c>
      <c r="L32" s="54">
        <f t="shared" si="13"/>
        <v>-18916514.895610314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7699874</v>
      </c>
      <c r="D35" s="24">
        <v>9554766</v>
      </c>
      <c r="E35" s="24">
        <v>10992069</v>
      </c>
      <c r="F35" s="24">
        <v>11739825</v>
      </c>
      <c r="G35" s="24">
        <v>13064892</v>
      </c>
      <c r="H35" s="24">
        <v>13064892</v>
      </c>
      <c r="I35" s="24">
        <v>27127019</v>
      </c>
      <c r="J35" s="24">
        <v>10413222</v>
      </c>
      <c r="K35" s="24">
        <v>11313741</v>
      </c>
      <c r="L35" s="24">
        <v>12258386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0.1628880533974747</v>
      </c>
      <c r="D36" s="56">
        <f t="shared" si="14"/>
        <v>0.28743060569572892</v>
      </c>
      <c r="E36" s="56">
        <f t="shared" si="14"/>
        <v>0.80682437842205224</v>
      </c>
      <c r="F36" s="56">
        <f t="shared" si="14"/>
        <v>0.59625842808025176</v>
      </c>
      <c r="G36" s="56">
        <f t="shared" si="14"/>
        <v>0.568324036674549</v>
      </c>
      <c r="H36" s="56">
        <f t="shared" si="14"/>
        <v>0.568324036674549</v>
      </c>
      <c r="I36" s="56">
        <f>IF(ISERROR(I74/I73),0,(I74/I73))</f>
        <v>0.45913088064827628</v>
      </c>
      <c r="J36" s="56">
        <f t="shared" ref="J36:L36" si="15">IF(ISERROR(J74/J73),0,(J74/J73))</f>
        <v>1.6933039081063805</v>
      </c>
      <c r="K36" s="56">
        <f t="shared" si="15"/>
        <v>1.6460342370210239</v>
      </c>
      <c r="L36" s="56">
        <f t="shared" si="15"/>
        <v>1.642854540915067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14707512</v>
      </c>
      <c r="D73" s="24">
        <v>7301752</v>
      </c>
      <c r="E73" s="24">
        <v>19127046</v>
      </c>
      <c r="F73" s="24">
        <v>15371828</v>
      </c>
      <c r="G73" s="24">
        <v>19319665</v>
      </c>
      <c r="H73" s="24">
        <v>19319665</v>
      </c>
      <c r="I73" s="24">
        <v>21020174</v>
      </c>
      <c r="J73" s="24">
        <v>22165108</v>
      </c>
      <c r="K73" s="24">
        <v>23659243</v>
      </c>
      <c r="L73" s="24">
        <v>24816628</v>
      </c>
    </row>
    <row r="74" spans="1:12" ht="13.5" hidden="1" x14ac:dyDescent="0.25">
      <c r="A74" s="50" t="s">
        <v>59</v>
      </c>
      <c r="B74" s="50" t="s">
        <v>19</v>
      </c>
      <c r="C74" s="24">
        <v>2395678</v>
      </c>
      <c r="D74" s="24">
        <v>2098747</v>
      </c>
      <c r="E74" s="24">
        <v>15432167</v>
      </c>
      <c r="F74" s="24">
        <v>9165582</v>
      </c>
      <c r="G74" s="24">
        <v>10979830</v>
      </c>
      <c r="H74" s="24">
        <v>10979830</v>
      </c>
      <c r="I74" s="24">
        <v>9651011</v>
      </c>
      <c r="J74" s="24">
        <v>37532264</v>
      </c>
      <c r="K74" s="24">
        <v>38943924</v>
      </c>
      <c r="L74" s="24">
        <v>40770110</v>
      </c>
    </row>
    <row r="75" spans="1:12" ht="13.5" hidden="1" x14ac:dyDescent="0.25">
      <c r="A75" s="50" t="s">
        <v>60</v>
      </c>
      <c r="B75" s="50" t="s">
        <v>19</v>
      </c>
      <c r="C75" s="24">
        <v>146974008</v>
      </c>
      <c r="D75" s="24">
        <v>121987476</v>
      </c>
      <c r="E75" s="24">
        <v>152972924</v>
      </c>
      <c r="F75" s="24">
        <v>113547775</v>
      </c>
      <c r="G75" s="24">
        <v>112753408</v>
      </c>
      <c r="H75" s="24">
        <v>112753408</v>
      </c>
      <c r="I75" s="24">
        <v>165733540</v>
      </c>
      <c r="J75" s="24">
        <v>118676732</v>
      </c>
      <c r="K75" s="24">
        <v>117285613</v>
      </c>
      <c r="L75" s="24">
        <v>116901981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22214446</v>
      </c>
      <c r="D5" s="20">
        <v>16586517</v>
      </c>
      <c r="E5" s="21">
        <v>441822349</v>
      </c>
      <c r="F5" s="22">
        <v>199833248</v>
      </c>
      <c r="G5" s="20">
        <v>194634313</v>
      </c>
      <c r="H5" s="23">
        <v>194634313</v>
      </c>
      <c r="I5" s="24">
        <v>872127887</v>
      </c>
      <c r="J5" s="22">
        <v>129941952</v>
      </c>
      <c r="K5" s="20">
        <v>215188223</v>
      </c>
      <c r="L5" s="23">
        <v>171280959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239589311</v>
      </c>
      <c r="D6" s="20">
        <f t="shared" si="0"/>
        <v>-279165998</v>
      </c>
      <c r="E6" s="23">
        <f t="shared" si="0"/>
        <v>-14797397</v>
      </c>
      <c r="F6" s="22">
        <f t="shared" si="0"/>
        <v>51302952</v>
      </c>
      <c r="G6" s="20">
        <f t="shared" si="0"/>
        <v>33969054</v>
      </c>
      <c r="H6" s="23">
        <f t="shared" si="0"/>
        <v>33969054</v>
      </c>
      <c r="I6" s="25">
        <f>+I75-I5</f>
        <v>-371184302</v>
      </c>
      <c r="J6" s="22">
        <f t="shared" ref="J6:L6" si="1">+J75-J5</f>
        <v>-199748</v>
      </c>
      <c r="K6" s="20">
        <f t="shared" si="1"/>
        <v>33911589</v>
      </c>
      <c r="L6" s="23">
        <f t="shared" si="1"/>
        <v>33911589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261803757</v>
      </c>
      <c r="D8" s="30">
        <f t="shared" si="2"/>
        <v>-262579481</v>
      </c>
      <c r="E8" s="31">
        <f t="shared" si="2"/>
        <v>427024952</v>
      </c>
      <c r="F8" s="32">
        <f t="shared" si="2"/>
        <v>251136200</v>
      </c>
      <c r="G8" s="30">
        <f t="shared" si="2"/>
        <v>228603367</v>
      </c>
      <c r="H8" s="31">
        <f t="shared" si="2"/>
        <v>228603367</v>
      </c>
      <c r="I8" s="33">
        <f>SUM(I5:I7)</f>
        <v>500943585</v>
      </c>
      <c r="J8" s="32">
        <f t="shared" ref="J8:L8" si="3">SUM(J5:J7)</f>
        <v>129742204</v>
      </c>
      <c r="K8" s="30">
        <f t="shared" si="3"/>
        <v>249099812</v>
      </c>
      <c r="L8" s="31">
        <f t="shared" si="3"/>
        <v>205192548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-40035929</v>
      </c>
      <c r="E11" s="23">
        <v>15703323</v>
      </c>
      <c r="F11" s="26">
        <v>7353789</v>
      </c>
      <c r="G11" s="20">
        <v>7353789</v>
      </c>
      <c r="H11" s="23">
        <v>7353789</v>
      </c>
      <c r="I11" s="27">
        <v>34975521</v>
      </c>
      <c r="J11" s="26">
        <v>7353789</v>
      </c>
      <c r="K11" s="20">
        <v>7353789</v>
      </c>
      <c r="L11" s="23">
        <v>7353789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46889353</v>
      </c>
      <c r="D13" s="20">
        <v>-93438360</v>
      </c>
      <c r="E13" s="23">
        <v>-121998217</v>
      </c>
      <c r="F13" s="26">
        <v>-93518698</v>
      </c>
      <c r="G13" s="20">
        <v>-86405075</v>
      </c>
      <c r="H13" s="23">
        <v>-86405075</v>
      </c>
      <c r="I13" s="27">
        <v>-155082562</v>
      </c>
      <c r="J13" s="26">
        <v>-93518699</v>
      </c>
      <c r="K13" s="20">
        <v>-93518699</v>
      </c>
      <c r="L13" s="23">
        <v>-93518699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-55802283.223763108</v>
      </c>
      <c r="D14" s="20">
        <f t="shared" si="4"/>
        <v>-614909541.25810862</v>
      </c>
      <c r="E14" s="23">
        <f t="shared" si="4"/>
        <v>-27626428.187575772</v>
      </c>
      <c r="F14" s="26">
        <f t="shared" si="4"/>
        <v>34204223.327862732</v>
      </c>
      <c r="G14" s="20">
        <f t="shared" si="4"/>
        <v>30652698.779605418</v>
      </c>
      <c r="H14" s="23">
        <f t="shared" si="4"/>
        <v>30652698.779605418</v>
      </c>
      <c r="I14" s="27">
        <f>-I32</f>
        <v>41162555.413844414</v>
      </c>
      <c r="J14" s="26">
        <f t="shared" ref="J14:L14" si="5">-J32</f>
        <v>-142862401.28426224</v>
      </c>
      <c r="K14" s="20">
        <f t="shared" si="5"/>
        <v>8766797.6515261494</v>
      </c>
      <c r="L14" s="23">
        <f t="shared" si="5"/>
        <v>1999084.1383140534</v>
      </c>
    </row>
    <row r="15" spans="1:12" ht="13.5" x14ac:dyDescent="0.25">
      <c r="A15" s="18" t="s">
        <v>32</v>
      </c>
      <c r="B15" s="19" t="s">
        <v>19</v>
      </c>
      <c r="C15" s="35">
        <v>-5742234</v>
      </c>
      <c r="D15" s="35">
        <v>4676370</v>
      </c>
      <c r="E15" s="36">
        <v>3423459</v>
      </c>
      <c r="F15" s="39">
        <v>1960557</v>
      </c>
      <c r="G15" s="35">
        <v>1960557</v>
      </c>
      <c r="H15" s="36">
        <v>1960557</v>
      </c>
      <c r="I15" s="38">
        <v>1960557</v>
      </c>
      <c r="J15" s="39">
        <v>1960557</v>
      </c>
      <c r="K15" s="35">
        <v>1960557</v>
      </c>
      <c r="L15" s="36">
        <v>1960557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-14655164.223763108</v>
      </c>
      <c r="D18" s="30">
        <f t="shared" si="6"/>
        <v>-743707460.25810862</v>
      </c>
      <c r="E18" s="31">
        <f t="shared" si="6"/>
        <v>-130497863.18757577</v>
      </c>
      <c r="F18" s="32">
        <f t="shared" si="6"/>
        <v>-50000128.672137268</v>
      </c>
      <c r="G18" s="30">
        <f t="shared" si="6"/>
        <v>-46438030.220394582</v>
      </c>
      <c r="H18" s="31">
        <f t="shared" si="6"/>
        <v>-46438030.220394582</v>
      </c>
      <c r="I18" s="33">
        <f>SUM(I11:I17)</f>
        <v>-76983928.586155593</v>
      </c>
      <c r="J18" s="32">
        <f t="shared" ref="J18:L18" si="7">SUM(J11:J17)</f>
        <v>-227066754.28426224</v>
      </c>
      <c r="K18" s="30">
        <f t="shared" si="7"/>
        <v>-75437555.348473847</v>
      </c>
      <c r="L18" s="31">
        <f t="shared" si="7"/>
        <v>-82205268.861685947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276458921.22376311</v>
      </c>
      <c r="D19" s="42">
        <f t="shared" si="8"/>
        <v>481127979.25810862</v>
      </c>
      <c r="E19" s="43">
        <f t="shared" si="8"/>
        <v>557522815.18757582</v>
      </c>
      <c r="F19" s="44">
        <f t="shared" si="8"/>
        <v>301136328.67213726</v>
      </c>
      <c r="G19" s="42">
        <f t="shared" si="8"/>
        <v>275041397.22039461</v>
      </c>
      <c r="H19" s="45">
        <f t="shared" si="8"/>
        <v>275041397.22039461</v>
      </c>
      <c r="I19" s="46">
        <f>+I8-I18</f>
        <v>577927513.58615565</v>
      </c>
      <c r="J19" s="47">
        <f t="shared" ref="J19:L19" si="9">+J8-J18</f>
        <v>356808958.28426224</v>
      </c>
      <c r="K19" s="42">
        <f t="shared" si="9"/>
        <v>324537367.34847385</v>
      </c>
      <c r="L19" s="43">
        <f t="shared" si="9"/>
        <v>287397816.86168593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276458921.22376311</v>
      </c>
      <c r="D21" s="42">
        <f t="shared" ref="D21:L21" si="10">+D19-D20</f>
        <v>481127979.25810862</v>
      </c>
      <c r="E21" s="43">
        <f t="shared" si="10"/>
        <v>557522815.18757582</v>
      </c>
      <c r="F21" s="44">
        <f t="shared" si="10"/>
        <v>301136328.67213726</v>
      </c>
      <c r="G21" s="42">
        <f t="shared" si="10"/>
        <v>275041397.22039461</v>
      </c>
      <c r="H21" s="45">
        <f t="shared" si="10"/>
        <v>275041397.22039461</v>
      </c>
      <c r="I21" s="46">
        <f t="shared" si="10"/>
        <v>577927513.58615565</v>
      </c>
      <c r="J21" s="47">
        <f t="shared" si="10"/>
        <v>356808958.28426224</v>
      </c>
      <c r="K21" s="42">
        <f t="shared" si="10"/>
        <v>324537367.34847385</v>
      </c>
      <c r="L21" s="43">
        <f t="shared" si="10"/>
        <v>287397816.86168593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7556.2237631119342</v>
      </c>
      <c r="D29" s="24">
        <f t="shared" ref="D29:L29" si="11">D35*D36</f>
        <v>2261358.258108668</v>
      </c>
      <c r="E29" s="24">
        <f t="shared" si="11"/>
        <v>70430651.187575772</v>
      </c>
      <c r="F29" s="24">
        <f t="shared" si="11"/>
        <v>1756501.6721372691</v>
      </c>
      <c r="G29" s="24">
        <f t="shared" si="11"/>
        <v>5308026.2203945806</v>
      </c>
      <c r="H29" s="24">
        <f t="shared" si="11"/>
        <v>5308026.2203945806</v>
      </c>
      <c r="I29" s="24">
        <f t="shared" si="11"/>
        <v>12328642.586155588</v>
      </c>
      <c r="J29" s="24">
        <f t="shared" si="11"/>
        <v>15880708.28426224</v>
      </c>
      <c r="K29" s="24">
        <f t="shared" si="11"/>
        <v>27193927.348473851</v>
      </c>
      <c r="L29" s="24">
        <f t="shared" si="11"/>
        <v>33961640.861685947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-55794727</v>
      </c>
      <c r="D31" s="24">
        <v>-612648183</v>
      </c>
      <c r="E31" s="24">
        <v>42804223</v>
      </c>
      <c r="F31" s="24">
        <v>35960725</v>
      </c>
      <c r="G31" s="24">
        <v>35960725</v>
      </c>
      <c r="H31" s="24">
        <v>35960725</v>
      </c>
      <c r="I31" s="24">
        <v>53491198</v>
      </c>
      <c r="J31" s="24">
        <v>-126981693</v>
      </c>
      <c r="K31" s="24">
        <v>35960725</v>
      </c>
      <c r="L31" s="24">
        <v>35960725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55802283.223763108</v>
      </c>
      <c r="D32" s="54">
        <f t="shared" si="12"/>
        <v>614909541.25810862</v>
      </c>
      <c r="E32" s="54">
        <f t="shared" si="12"/>
        <v>27626428.187575772</v>
      </c>
      <c r="F32" s="54">
        <f t="shared" si="12"/>
        <v>-34204223.327862732</v>
      </c>
      <c r="G32" s="54">
        <f t="shared" si="12"/>
        <v>-30652698.779605418</v>
      </c>
      <c r="H32" s="54">
        <f t="shared" si="12"/>
        <v>-30652698.779605418</v>
      </c>
      <c r="I32" s="54">
        <f>+I29-I31</f>
        <v>-41162555.413844414</v>
      </c>
      <c r="J32" s="54">
        <f t="shared" ref="J32:L32" si="13">+J29-J31</f>
        <v>142862401.28426224</v>
      </c>
      <c r="K32" s="54">
        <f t="shared" si="13"/>
        <v>-8766797.6515261494</v>
      </c>
      <c r="L32" s="54">
        <f t="shared" si="13"/>
        <v>-1999084.1383140534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3070080</v>
      </c>
      <c r="D35" s="24">
        <v>5821334</v>
      </c>
      <c r="E35" s="24">
        <v>18326256</v>
      </c>
      <c r="F35" s="24">
        <v>2317919</v>
      </c>
      <c r="G35" s="24">
        <v>12240973</v>
      </c>
      <c r="H35" s="24">
        <v>12240973</v>
      </c>
      <c r="I35" s="24">
        <v>32163769</v>
      </c>
      <c r="J35" s="24">
        <v>12440736</v>
      </c>
      <c r="K35" s="24">
        <v>16914024</v>
      </c>
      <c r="L35" s="24">
        <v>21593083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2.4612465353058988E-3</v>
      </c>
      <c r="D36" s="56">
        <f t="shared" si="14"/>
        <v>0.3884604900025781</v>
      </c>
      <c r="E36" s="56">
        <f t="shared" si="14"/>
        <v>3.843155480725347</v>
      </c>
      <c r="F36" s="56">
        <f t="shared" si="14"/>
        <v>0.75779251653628499</v>
      </c>
      <c r="G36" s="56">
        <f t="shared" si="14"/>
        <v>0.43362780233193721</v>
      </c>
      <c r="H36" s="56">
        <f t="shared" si="14"/>
        <v>0.43362780233193721</v>
      </c>
      <c r="I36" s="56">
        <f>IF(ISERROR(I74/I73),0,(I74/I73))</f>
        <v>0.38330839231420882</v>
      </c>
      <c r="J36" s="56">
        <f t="shared" ref="J36:L36" si="15">IF(ISERROR(J74/J73),0,(J74/J73))</f>
        <v>1.2765087438767482</v>
      </c>
      <c r="K36" s="56">
        <f t="shared" si="15"/>
        <v>1.6077739601453711</v>
      </c>
      <c r="L36" s="56">
        <f t="shared" si="15"/>
        <v>1.5728018487071043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23616082</v>
      </c>
      <c r="D73" s="24">
        <v>37857760</v>
      </c>
      <c r="E73" s="24">
        <v>36628701</v>
      </c>
      <c r="F73" s="24">
        <v>28113479</v>
      </c>
      <c r="G73" s="24">
        <v>29295557</v>
      </c>
      <c r="H73" s="24">
        <v>29295557</v>
      </c>
      <c r="I73" s="24">
        <v>48096805</v>
      </c>
      <c r="J73" s="24">
        <v>29549250</v>
      </c>
      <c r="K73" s="24">
        <v>30825679</v>
      </c>
      <c r="L73" s="24">
        <v>32143545</v>
      </c>
    </row>
    <row r="74" spans="1:12" ht="13.5" hidden="1" x14ac:dyDescent="0.25">
      <c r="A74" s="50" t="s">
        <v>59</v>
      </c>
      <c r="B74" s="50" t="s">
        <v>19</v>
      </c>
      <c r="C74" s="24">
        <v>58125</v>
      </c>
      <c r="D74" s="24">
        <v>14706244</v>
      </c>
      <c r="E74" s="24">
        <v>140769793</v>
      </c>
      <c r="F74" s="24">
        <v>21304184</v>
      </c>
      <c r="G74" s="24">
        <v>12703368</v>
      </c>
      <c r="H74" s="24">
        <v>12703368</v>
      </c>
      <c r="I74" s="24">
        <v>18435909</v>
      </c>
      <c r="J74" s="24">
        <v>37719876</v>
      </c>
      <c r="K74" s="24">
        <v>49560724</v>
      </c>
      <c r="L74" s="24">
        <v>50555427</v>
      </c>
    </row>
    <row r="75" spans="1:12" ht="13.5" hidden="1" x14ac:dyDescent="0.25">
      <c r="A75" s="50" t="s">
        <v>60</v>
      </c>
      <c r="B75" s="50" t="s">
        <v>19</v>
      </c>
      <c r="C75" s="24">
        <v>261803757</v>
      </c>
      <c r="D75" s="24">
        <v>-262579481</v>
      </c>
      <c r="E75" s="24">
        <v>427024952</v>
      </c>
      <c r="F75" s="24">
        <v>251136200</v>
      </c>
      <c r="G75" s="24">
        <v>228603367</v>
      </c>
      <c r="H75" s="24">
        <v>228603367</v>
      </c>
      <c r="I75" s="24">
        <v>500943585</v>
      </c>
      <c r="J75" s="24">
        <v>129742204</v>
      </c>
      <c r="K75" s="24">
        <v>249099812</v>
      </c>
      <c r="L75" s="24">
        <v>205192548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126267814</v>
      </c>
      <c r="D5" s="20">
        <v>45626682</v>
      </c>
      <c r="E5" s="21">
        <v>58388543</v>
      </c>
      <c r="F5" s="22">
        <v>141809209</v>
      </c>
      <c r="G5" s="20">
        <v>149208638</v>
      </c>
      <c r="H5" s="23">
        <v>149208638</v>
      </c>
      <c r="I5" s="24">
        <v>242996040</v>
      </c>
      <c r="J5" s="22">
        <v>162341359</v>
      </c>
      <c r="K5" s="20">
        <v>208611223</v>
      </c>
      <c r="L5" s="23">
        <v>261588179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43687698</v>
      </c>
      <c r="D6" s="20">
        <f t="shared" si="0"/>
        <v>81754578</v>
      </c>
      <c r="E6" s="23">
        <f t="shared" si="0"/>
        <v>68992719</v>
      </c>
      <c r="F6" s="22">
        <f t="shared" si="0"/>
        <v>-37260774</v>
      </c>
      <c r="G6" s="20">
        <f t="shared" si="0"/>
        <v>-20564042</v>
      </c>
      <c r="H6" s="23">
        <f t="shared" si="0"/>
        <v>-20564042</v>
      </c>
      <c r="I6" s="25">
        <f>+I75-I5</f>
        <v>-116497010</v>
      </c>
      <c r="J6" s="22">
        <f t="shared" ref="J6:L6" si="1">+J75-J5</f>
        <v>-30449637</v>
      </c>
      <c r="K6" s="20">
        <f t="shared" si="1"/>
        <v>-36361637</v>
      </c>
      <c r="L6" s="23">
        <f t="shared" si="1"/>
        <v>-40769726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169955512</v>
      </c>
      <c r="D8" s="30">
        <f t="shared" si="2"/>
        <v>127381260</v>
      </c>
      <c r="E8" s="31">
        <f t="shared" si="2"/>
        <v>127381262</v>
      </c>
      <c r="F8" s="32">
        <f t="shared" si="2"/>
        <v>104548435</v>
      </c>
      <c r="G8" s="30">
        <f t="shared" si="2"/>
        <v>128644596</v>
      </c>
      <c r="H8" s="31">
        <f t="shared" si="2"/>
        <v>128644596</v>
      </c>
      <c r="I8" s="33">
        <f>SUM(I5:I7)</f>
        <v>126499030</v>
      </c>
      <c r="J8" s="32">
        <f t="shared" ref="J8:L8" si="3">SUM(J5:J7)</f>
        <v>131891722</v>
      </c>
      <c r="K8" s="30">
        <f t="shared" si="3"/>
        <v>172249586</v>
      </c>
      <c r="L8" s="31">
        <f t="shared" si="3"/>
        <v>220818453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1505324</v>
      </c>
      <c r="D11" s="20">
        <v>5115001</v>
      </c>
      <c r="E11" s="23">
        <v>5115001</v>
      </c>
      <c r="F11" s="26">
        <v>19632857</v>
      </c>
      <c r="G11" s="20">
        <v>5115001</v>
      </c>
      <c r="H11" s="23">
        <v>5115001</v>
      </c>
      <c r="I11" s="27">
        <v>48266773</v>
      </c>
      <c r="J11" s="26">
        <v>5115001</v>
      </c>
      <c r="K11" s="20">
        <v>5115001</v>
      </c>
      <c r="L11" s="23">
        <v>5115001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-8900742</v>
      </c>
      <c r="D13" s="20">
        <v>-4054755</v>
      </c>
      <c r="E13" s="23">
        <v>-4054759</v>
      </c>
      <c r="F13" s="26">
        <v>-13679020</v>
      </c>
      <c r="G13" s="20">
        <v>-4054760</v>
      </c>
      <c r="H13" s="23">
        <v>-4054760</v>
      </c>
      <c r="I13" s="27">
        <v>-10980790</v>
      </c>
      <c r="J13" s="26">
        <v>-4054760</v>
      </c>
      <c r="K13" s="20">
        <v>-4054760</v>
      </c>
      <c r="L13" s="23">
        <v>-4054760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159084.03260756878</v>
      </c>
      <c r="D14" s="20">
        <f t="shared" si="4"/>
        <v>31378118.172921892</v>
      </c>
      <c r="E14" s="23">
        <f t="shared" si="4"/>
        <v>13755465.383371238</v>
      </c>
      <c r="F14" s="26">
        <f t="shared" si="4"/>
        <v>18512020.662616268</v>
      </c>
      <c r="G14" s="20">
        <f t="shared" si="4"/>
        <v>102425440.4169281</v>
      </c>
      <c r="H14" s="23">
        <f t="shared" si="4"/>
        <v>102425440.4169281</v>
      </c>
      <c r="I14" s="27">
        <f>-I32</f>
        <v>-2262318.2921497561</v>
      </c>
      <c r="J14" s="26">
        <f t="shared" ref="J14:L14" si="5">-J32</f>
        <v>15450459.991261706</v>
      </c>
      <c r="K14" s="20">
        <f t="shared" si="5"/>
        <v>12995042.612610176</v>
      </c>
      <c r="L14" s="23">
        <f t="shared" si="5"/>
        <v>12184155.802047595</v>
      </c>
    </row>
    <row r="15" spans="1:12" ht="13.5" x14ac:dyDescent="0.25">
      <c r="A15" s="18" t="s">
        <v>32</v>
      </c>
      <c r="B15" s="19" t="s">
        <v>19</v>
      </c>
      <c r="C15" s="35">
        <v>23577404</v>
      </c>
      <c r="D15" s="35">
        <v>29225581</v>
      </c>
      <c r="E15" s="36">
        <v>29225581</v>
      </c>
      <c r="F15" s="39">
        <v>24389704</v>
      </c>
      <c r="G15" s="35">
        <v>29225582</v>
      </c>
      <c r="H15" s="36">
        <v>29225582</v>
      </c>
      <c r="I15" s="38">
        <v>22089747</v>
      </c>
      <c r="J15" s="39">
        <v>27385429</v>
      </c>
      <c r="K15" s="35">
        <v>29225582</v>
      </c>
      <c r="L15" s="36">
        <v>29225582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16341070.032607568</v>
      </c>
      <c r="D18" s="30">
        <f t="shared" si="6"/>
        <v>61663945.172921896</v>
      </c>
      <c r="E18" s="31">
        <f t="shared" si="6"/>
        <v>44041288.383371234</v>
      </c>
      <c r="F18" s="32">
        <f t="shared" si="6"/>
        <v>48855561.662616268</v>
      </c>
      <c r="G18" s="30">
        <f t="shared" si="6"/>
        <v>132711263.4169281</v>
      </c>
      <c r="H18" s="31">
        <f t="shared" si="6"/>
        <v>132711263.4169281</v>
      </c>
      <c r="I18" s="33">
        <f>SUM(I11:I17)</f>
        <v>57113411.707850248</v>
      </c>
      <c r="J18" s="32">
        <f t="shared" ref="J18:L18" si="7">SUM(J11:J17)</f>
        <v>43896129.991261706</v>
      </c>
      <c r="K18" s="30">
        <f t="shared" si="7"/>
        <v>43280865.612610176</v>
      </c>
      <c r="L18" s="31">
        <f t="shared" si="7"/>
        <v>42469978.802047595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153614441.96739244</v>
      </c>
      <c r="D19" s="42">
        <f t="shared" si="8"/>
        <v>65717314.827078104</v>
      </c>
      <c r="E19" s="43">
        <f t="shared" si="8"/>
        <v>83339973.616628766</v>
      </c>
      <c r="F19" s="44">
        <f t="shared" si="8"/>
        <v>55692873.337383732</v>
      </c>
      <c r="G19" s="42">
        <f t="shared" si="8"/>
        <v>-4066667.4169280976</v>
      </c>
      <c r="H19" s="45">
        <f t="shared" si="8"/>
        <v>-4066667.4169280976</v>
      </c>
      <c r="I19" s="46">
        <f>+I8-I18</f>
        <v>69385618.292149752</v>
      </c>
      <c r="J19" s="47">
        <f t="shared" ref="J19:L19" si="9">+J8-J18</f>
        <v>87995592.008738294</v>
      </c>
      <c r="K19" s="42">
        <f t="shared" si="9"/>
        <v>128968720.38738982</v>
      </c>
      <c r="L19" s="43">
        <f t="shared" si="9"/>
        <v>178348474.19795239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153614441.96739244</v>
      </c>
      <c r="D21" s="42">
        <f t="shared" ref="D21:L21" si="10">+D19-D20</f>
        <v>65717314.827078104</v>
      </c>
      <c r="E21" s="43">
        <f t="shared" si="10"/>
        <v>83339973.616628766</v>
      </c>
      <c r="F21" s="44">
        <f t="shared" si="10"/>
        <v>55692873.337383732</v>
      </c>
      <c r="G21" s="42">
        <f t="shared" si="10"/>
        <v>-4066667.4169280976</v>
      </c>
      <c r="H21" s="45">
        <f t="shared" si="10"/>
        <v>-4066667.4169280976</v>
      </c>
      <c r="I21" s="46">
        <f t="shared" si="10"/>
        <v>69385618.292149752</v>
      </c>
      <c r="J21" s="47">
        <f t="shared" si="10"/>
        <v>87995592.008738294</v>
      </c>
      <c r="K21" s="42">
        <f t="shared" si="10"/>
        <v>128968720.38738982</v>
      </c>
      <c r="L21" s="43">
        <f t="shared" si="10"/>
        <v>178348474.19795239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783890.96739243122</v>
      </c>
      <c r="D29" s="24">
        <f t="shared" ref="D29:L29" si="11">D35*D36</f>
        <v>-13315116.172921892</v>
      </c>
      <c r="E29" s="24">
        <f t="shared" si="11"/>
        <v>4307529.6166287614</v>
      </c>
      <c r="F29" s="24">
        <f t="shared" si="11"/>
        <v>1907805.3373837324</v>
      </c>
      <c r="G29" s="24">
        <f t="shared" si="11"/>
        <v>9260229.5830718968</v>
      </c>
      <c r="H29" s="24">
        <f t="shared" si="11"/>
        <v>9260229.5830718968</v>
      </c>
      <c r="I29" s="24">
        <f t="shared" si="11"/>
        <v>20641634.292149756</v>
      </c>
      <c r="J29" s="24">
        <f t="shared" si="11"/>
        <v>2612533.0087382933</v>
      </c>
      <c r="K29" s="24">
        <f t="shared" si="11"/>
        <v>5067950.3873898247</v>
      </c>
      <c r="L29" s="24">
        <f t="shared" si="11"/>
        <v>5878837.1979524055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942975</v>
      </c>
      <c r="D31" s="24">
        <v>18063002</v>
      </c>
      <c r="E31" s="24">
        <v>18062995</v>
      </c>
      <c r="F31" s="24">
        <v>20419826</v>
      </c>
      <c r="G31" s="24">
        <v>111685670</v>
      </c>
      <c r="H31" s="24">
        <v>111685670</v>
      </c>
      <c r="I31" s="24">
        <v>18379316</v>
      </c>
      <c r="J31" s="24">
        <v>18062993</v>
      </c>
      <c r="K31" s="24">
        <v>18062993</v>
      </c>
      <c r="L31" s="24">
        <v>18062993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-159084.03260756878</v>
      </c>
      <c r="D32" s="54">
        <f t="shared" si="12"/>
        <v>-31378118.172921892</v>
      </c>
      <c r="E32" s="54">
        <f t="shared" si="12"/>
        <v>-13755465.383371238</v>
      </c>
      <c r="F32" s="54">
        <f t="shared" si="12"/>
        <v>-18512020.662616268</v>
      </c>
      <c r="G32" s="54">
        <f t="shared" si="12"/>
        <v>-102425440.4169281</v>
      </c>
      <c r="H32" s="54">
        <f t="shared" si="12"/>
        <v>-102425440.4169281</v>
      </c>
      <c r="I32" s="54">
        <f>+I29-I31</f>
        <v>2262318.2921497561</v>
      </c>
      <c r="J32" s="54">
        <f t="shared" ref="J32:L32" si="13">+J29-J31</f>
        <v>-15450459.991261706</v>
      </c>
      <c r="K32" s="54">
        <f t="shared" si="13"/>
        <v>-12995042.612610176</v>
      </c>
      <c r="L32" s="54">
        <f t="shared" si="13"/>
        <v>-12184155.802047595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1923111</v>
      </c>
      <c r="D35" s="24">
        <v>3889715</v>
      </c>
      <c r="E35" s="24">
        <v>3889716</v>
      </c>
      <c r="F35" s="24">
        <v>2972146</v>
      </c>
      <c r="G35" s="24">
        <v>14338043</v>
      </c>
      <c r="H35" s="24">
        <v>14338043</v>
      </c>
      <c r="I35" s="24">
        <v>36054515</v>
      </c>
      <c r="J35" s="24">
        <v>2861259</v>
      </c>
      <c r="K35" s="24">
        <v>5550444</v>
      </c>
      <c r="L35" s="24">
        <v>6438531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0.40761608008712508</v>
      </c>
      <c r="D36" s="56">
        <f t="shared" si="14"/>
        <v>-3.4231598389398434</v>
      </c>
      <c r="E36" s="56">
        <f t="shared" si="14"/>
        <v>1.1074149415095502</v>
      </c>
      <c r="F36" s="56">
        <f t="shared" si="14"/>
        <v>0.64189489257382792</v>
      </c>
      <c r="G36" s="56">
        <f t="shared" si="14"/>
        <v>0.64585031465395226</v>
      </c>
      <c r="H36" s="56">
        <f t="shared" si="14"/>
        <v>0.64585031465395226</v>
      </c>
      <c r="I36" s="56">
        <f>IF(ISERROR(I74/I73),0,(I74/I73))</f>
        <v>0.57251177257965491</v>
      </c>
      <c r="J36" s="56">
        <f t="shared" ref="J36:L36" si="15">IF(ISERROR(J74/J73),0,(J74/J73))</f>
        <v>0.91307113712470389</v>
      </c>
      <c r="K36" s="56">
        <f t="shared" si="15"/>
        <v>0.91307116825065249</v>
      </c>
      <c r="L36" s="56">
        <f t="shared" si="15"/>
        <v>0.91307119558054561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37215470</v>
      </c>
      <c r="D73" s="24">
        <v>81354944</v>
      </c>
      <c r="E73" s="24">
        <v>42430773</v>
      </c>
      <c r="F73" s="24">
        <v>42181853</v>
      </c>
      <c r="G73" s="24">
        <v>41923516</v>
      </c>
      <c r="H73" s="24">
        <v>41923516</v>
      </c>
      <c r="I73" s="24">
        <v>42237769</v>
      </c>
      <c r="J73" s="24">
        <v>44715597</v>
      </c>
      <c r="K73" s="24">
        <v>46772514</v>
      </c>
      <c r="L73" s="24">
        <v>48924048</v>
      </c>
    </row>
    <row r="74" spans="1:12" ht="13.5" hidden="1" x14ac:dyDescent="0.25">
      <c r="A74" s="50" t="s">
        <v>59</v>
      </c>
      <c r="B74" s="50" t="s">
        <v>19</v>
      </c>
      <c r="C74" s="24">
        <v>15169624</v>
      </c>
      <c r="D74" s="24">
        <v>-278490977</v>
      </c>
      <c r="E74" s="24">
        <v>46988472</v>
      </c>
      <c r="F74" s="24">
        <v>27076316</v>
      </c>
      <c r="G74" s="24">
        <v>27076316</v>
      </c>
      <c r="H74" s="24">
        <v>27076316</v>
      </c>
      <c r="I74" s="24">
        <v>24181620</v>
      </c>
      <c r="J74" s="24">
        <v>40828521</v>
      </c>
      <c r="K74" s="24">
        <v>42706634</v>
      </c>
      <c r="L74" s="24">
        <v>44671139</v>
      </c>
    </row>
    <row r="75" spans="1:12" ht="13.5" hidden="1" x14ac:dyDescent="0.25">
      <c r="A75" s="50" t="s">
        <v>60</v>
      </c>
      <c r="B75" s="50" t="s">
        <v>19</v>
      </c>
      <c r="C75" s="24">
        <v>169955512</v>
      </c>
      <c r="D75" s="24">
        <v>127381260</v>
      </c>
      <c r="E75" s="24">
        <v>127381262</v>
      </c>
      <c r="F75" s="24">
        <v>104548435</v>
      </c>
      <c r="G75" s="24">
        <v>128644596</v>
      </c>
      <c r="H75" s="24">
        <v>128644596</v>
      </c>
      <c r="I75" s="24">
        <v>126499030</v>
      </c>
      <c r="J75" s="24">
        <v>131891722</v>
      </c>
      <c r="K75" s="24">
        <v>172249586</v>
      </c>
      <c r="L75" s="24">
        <v>220818453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284381659</v>
      </c>
      <c r="D5" s="20">
        <v>-644005422</v>
      </c>
      <c r="E5" s="21">
        <v>-215586362</v>
      </c>
      <c r="F5" s="22">
        <v>207712474</v>
      </c>
      <c r="G5" s="20">
        <v>79122136</v>
      </c>
      <c r="H5" s="23">
        <v>79122136</v>
      </c>
      <c r="I5" s="24">
        <v>2100569</v>
      </c>
      <c r="J5" s="22">
        <v>291554613</v>
      </c>
      <c r="K5" s="20">
        <v>485646121</v>
      </c>
      <c r="L5" s="23">
        <v>1073503539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-234838840</v>
      </c>
      <c r="D6" s="20">
        <f t="shared" si="0"/>
        <v>660235611</v>
      </c>
      <c r="E6" s="23">
        <f t="shared" si="0"/>
        <v>273378632</v>
      </c>
      <c r="F6" s="22">
        <f t="shared" si="0"/>
        <v>-11918351</v>
      </c>
      <c r="G6" s="20">
        <f t="shared" si="0"/>
        <v>14638373</v>
      </c>
      <c r="H6" s="23">
        <f t="shared" si="0"/>
        <v>14638373</v>
      </c>
      <c r="I6" s="25">
        <f>+I75-I5</f>
        <v>53846488</v>
      </c>
      <c r="J6" s="22">
        <f t="shared" ref="J6:L6" si="1">+J75-J5</f>
        <v>-349518</v>
      </c>
      <c r="K6" s="20">
        <f t="shared" si="1"/>
        <v>-349518</v>
      </c>
      <c r="L6" s="23">
        <f t="shared" si="1"/>
        <v>-699036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49542819</v>
      </c>
      <c r="D8" s="30">
        <f t="shared" si="2"/>
        <v>16230189</v>
      </c>
      <c r="E8" s="31">
        <f t="shared" si="2"/>
        <v>57792270</v>
      </c>
      <c r="F8" s="32">
        <f t="shared" si="2"/>
        <v>195794123</v>
      </c>
      <c r="G8" s="30">
        <f t="shared" si="2"/>
        <v>93760509</v>
      </c>
      <c r="H8" s="31">
        <f t="shared" si="2"/>
        <v>93760509</v>
      </c>
      <c r="I8" s="33">
        <f>SUM(I5:I7)</f>
        <v>55947057</v>
      </c>
      <c r="J8" s="32">
        <f t="shared" ref="J8:L8" si="3">SUM(J5:J7)</f>
        <v>291205095</v>
      </c>
      <c r="K8" s="30">
        <f t="shared" si="3"/>
        <v>485296603</v>
      </c>
      <c r="L8" s="31">
        <f t="shared" si="3"/>
        <v>1072804503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17686427</v>
      </c>
      <c r="D11" s="20">
        <v>15707073</v>
      </c>
      <c r="E11" s="23">
        <v>29528428</v>
      </c>
      <c r="F11" s="26">
        <v>17451834</v>
      </c>
      <c r="G11" s="20">
        <v>17451834</v>
      </c>
      <c r="H11" s="23">
        <v>17451834</v>
      </c>
      <c r="I11" s="27">
        <v>53082624</v>
      </c>
      <c r="J11" s="26">
        <v>31273639</v>
      </c>
      <c r="K11" s="20">
        <v>31273639</v>
      </c>
      <c r="L11" s="23">
        <v>62547278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6899089</v>
      </c>
      <c r="D13" s="20">
        <v>11440364</v>
      </c>
      <c r="E13" s="23">
        <v>8255106</v>
      </c>
      <c r="F13" s="26">
        <v>14337258</v>
      </c>
      <c r="G13" s="20">
        <v>14337259</v>
      </c>
      <c r="H13" s="23">
        <v>14337259</v>
      </c>
      <c r="I13" s="27">
        <v>43579150</v>
      </c>
      <c r="J13" s="26">
        <v>28355107</v>
      </c>
      <c r="K13" s="20">
        <v>23879707</v>
      </c>
      <c r="L13" s="23">
        <v>16405148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320764568.90293211</v>
      </c>
      <c r="D14" s="20">
        <f t="shared" si="4"/>
        <v>365514662.67443764</v>
      </c>
      <c r="E14" s="23">
        <f t="shared" si="4"/>
        <v>308418408.29933894</v>
      </c>
      <c r="F14" s="26">
        <f t="shared" si="4"/>
        <v>223717325.32253698</v>
      </c>
      <c r="G14" s="20">
        <f t="shared" si="4"/>
        <v>196372086.03808323</v>
      </c>
      <c r="H14" s="23">
        <f t="shared" si="4"/>
        <v>196372086.03808323</v>
      </c>
      <c r="I14" s="27">
        <f>-I32</f>
        <v>119905561.25804412</v>
      </c>
      <c r="J14" s="26">
        <f t="shared" ref="J14:L14" si="5">-J32</f>
        <v>171889292.17775798</v>
      </c>
      <c r="K14" s="20">
        <f t="shared" si="5"/>
        <v>125209243.09539658</v>
      </c>
      <c r="L14" s="23">
        <f t="shared" si="5"/>
        <v>228080310.16116381</v>
      </c>
    </row>
    <row r="15" spans="1:12" ht="13.5" x14ac:dyDescent="0.25">
      <c r="A15" s="18" t="s">
        <v>32</v>
      </c>
      <c r="B15" s="19" t="s">
        <v>19</v>
      </c>
      <c r="C15" s="35">
        <v>2500</v>
      </c>
      <c r="D15" s="35">
        <v>2500</v>
      </c>
      <c r="E15" s="36">
        <v>2500</v>
      </c>
      <c r="F15" s="39">
        <v>2500</v>
      </c>
      <c r="G15" s="35">
        <v>2500</v>
      </c>
      <c r="H15" s="36">
        <v>2500</v>
      </c>
      <c r="I15" s="38">
        <v>2500</v>
      </c>
      <c r="J15" s="39">
        <v>2500</v>
      </c>
      <c r="K15" s="35">
        <v>2500</v>
      </c>
      <c r="L15" s="36">
        <v>5000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3834223</v>
      </c>
      <c r="D17" s="20">
        <v>3881786</v>
      </c>
      <c r="E17" s="23">
        <v>4041814</v>
      </c>
      <c r="F17" s="26">
        <v>3881786</v>
      </c>
      <c r="G17" s="20">
        <v>3881786</v>
      </c>
      <c r="H17" s="23">
        <v>3881786</v>
      </c>
      <c r="I17" s="27">
        <v>4041814</v>
      </c>
      <c r="J17" s="26">
        <v>4041814</v>
      </c>
      <c r="K17" s="20">
        <v>4041814</v>
      </c>
      <c r="L17" s="23">
        <v>8083628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349186807.90293211</v>
      </c>
      <c r="D18" s="30">
        <f t="shared" si="6"/>
        <v>396546385.67443764</v>
      </c>
      <c r="E18" s="31">
        <f t="shared" si="6"/>
        <v>350246256.29933894</v>
      </c>
      <c r="F18" s="32">
        <f t="shared" si="6"/>
        <v>259390703.32253698</v>
      </c>
      <c r="G18" s="30">
        <f t="shared" si="6"/>
        <v>232045465.03808323</v>
      </c>
      <c r="H18" s="31">
        <f t="shared" si="6"/>
        <v>232045465.03808323</v>
      </c>
      <c r="I18" s="33">
        <f>SUM(I11:I17)</f>
        <v>220611649.25804412</v>
      </c>
      <c r="J18" s="32">
        <f t="shared" ref="J18:L18" si="7">SUM(J11:J17)</f>
        <v>235562352.17775798</v>
      </c>
      <c r="K18" s="30">
        <f t="shared" si="7"/>
        <v>184406903.09539658</v>
      </c>
      <c r="L18" s="31">
        <f t="shared" si="7"/>
        <v>315121364.16116381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-299643988.90293211</v>
      </c>
      <c r="D19" s="42">
        <f t="shared" si="8"/>
        <v>-380316196.67443764</v>
      </c>
      <c r="E19" s="43">
        <f t="shared" si="8"/>
        <v>-292453986.29933894</v>
      </c>
      <c r="F19" s="44">
        <f t="shared" si="8"/>
        <v>-63596580.322536975</v>
      </c>
      <c r="G19" s="42">
        <f t="shared" si="8"/>
        <v>-138284956.03808323</v>
      </c>
      <c r="H19" s="45">
        <f t="shared" si="8"/>
        <v>-138284956.03808323</v>
      </c>
      <c r="I19" s="46">
        <f>+I8-I18</f>
        <v>-164664592.25804412</v>
      </c>
      <c r="J19" s="47">
        <f t="shared" ref="J19:L19" si="9">+J8-J18</f>
        <v>55642742.822242022</v>
      </c>
      <c r="K19" s="42">
        <f t="shared" si="9"/>
        <v>300889699.90460342</v>
      </c>
      <c r="L19" s="43">
        <f t="shared" si="9"/>
        <v>757683138.83883619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-299643988.90293211</v>
      </c>
      <c r="D21" s="42">
        <f t="shared" ref="D21:L21" si="10">+D19-D20</f>
        <v>-380316196.67443764</v>
      </c>
      <c r="E21" s="43">
        <f t="shared" si="10"/>
        <v>-292453986.29933894</v>
      </c>
      <c r="F21" s="44">
        <f t="shared" si="10"/>
        <v>-63596580.322536975</v>
      </c>
      <c r="G21" s="42">
        <f t="shared" si="10"/>
        <v>-138284956.03808323</v>
      </c>
      <c r="H21" s="45">
        <f t="shared" si="10"/>
        <v>-138284956.03808323</v>
      </c>
      <c r="I21" s="46">
        <f t="shared" si="10"/>
        <v>-164664592.25804412</v>
      </c>
      <c r="J21" s="47">
        <f t="shared" si="10"/>
        <v>55642742.822242022</v>
      </c>
      <c r="K21" s="42">
        <f t="shared" si="10"/>
        <v>300889699.90460342</v>
      </c>
      <c r="L21" s="43">
        <f t="shared" si="10"/>
        <v>757683138.83883619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24897653.0970679</v>
      </c>
      <c r="D29" s="24">
        <f t="shared" ref="D29:L29" si="11">D35*D36</f>
        <v>30456849.325562373</v>
      </c>
      <c r="E29" s="24">
        <f t="shared" si="11"/>
        <v>135133467.70066109</v>
      </c>
      <c r="F29" s="24">
        <f t="shared" si="11"/>
        <v>157158143.67746302</v>
      </c>
      <c r="G29" s="24">
        <f t="shared" si="11"/>
        <v>184503386.96191677</v>
      </c>
      <c r="H29" s="24">
        <f t="shared" si="11"/>
        <v>184503386.96191677</v>
      </c>
      <c r="I29" s="24">
        <f t="shared" si="11"/>
        <v>367919662.74195588</v>
      </c>
      <c r="J29" s="24">
        <f t="shared" si="11"/>
        <v>269917365.82224202</v>
      </c>
      <c r="K29" s="24">
        <f t="shared" si="11"/>
        <v>316597414.90460342</v>
      </c>
      <c r="L29" s="24">
        <f t="shared" si="11"/>
        <v>655533005.83883619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345662222</v>
      </c>
      <c r="D31" s="24">
        <v>395971512</v>
      </c>
      <c r="E31" s="24">
        <v>443551876</v>
      </c>
      <c r="F31" s="24">
        <v>380875469</v>
      </c>
      <c r="G31" s="24">
        <v>380875473</v>
      </c>
      <c r="H31" s="24">
        <v>380875473</v>
      </c>
      <c r="I31" s="24">
        <v>487825224</v>
      </c>
      <c r="J31" s="24">
        <v>441806658</v>
      </c>
      <c r="K31" s="24">
        <v>441806658</v>
      </c>
      <c r="L31" s="24">
        <v>883613316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-320764568.90293211</v>
      </c>
      <c r="D32" s="54">
        <f t="shared" si="12"/>
        <v>-365514662.67443764</v>
      </c>
      <c r="E32" s="54">
        <f t="shared" si="12"/>
        <v>-308418408.29933894</v>
      </c>
      <c r="F32" s="54">
        <f t="shared" si="12"/>
        <v>-223717325.32253698</v>
      </c>
      <c r="G32" s="54">
        <f t="shared" si="12"/>
        <v>-196372086.03808323</v>
      </c>
      <c r="H32" s="54">
        <f t="shared" si="12"/>
        <v>-196372086.03808323</v>
      </c>
      <c r="I32" s="54">
        <f>+I29-I31</f>
        <v>-119905561.25804412</v>
      </c>
      <c r="J32" s="54">
        <f t="shared" ref="J32:L32" si="13">+J29-J31</f>
        <v>-171889292.17775798</v>
      </c>
      <c r="K32" s="54">
        <f t="shared" si="13"/>
        <v>-125209243.09539658</v>
      </c>
      <c r="L32" s="54">
        <f t="shared" si="13"/>
        <v>-228080310.16116381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81189525</v>
      </c>
      <c r="D35" s="24">
        <v>111753083</v>
      </c>
      <c r="E35" s="24">
        <v>181706964</v>
      </c>
      <c r="F35" s="24">
        <v>152316062</v>
      </c>
      <c r="G35" s="24">
        <v>194580313</v>
      </c>
      <c r="H35" s="24">
        <v>194580313</v>
      </c>
      <c r="I35" s="24">
        <v>430420890</v>
      </c>
      <c r="J35" s="24">
        <v>245104449</v>
      </c>
      <c r="K35" s="24">
        <v>285918215</v>
      </c>
      <c r="L35" s="24">
        <v>587854629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0.30666090357183268</v>
      </c>
      <c r="D36" s="56">
        <f t="shared" si="14"/>
        <v>0.27253699412983867</v>
      </c>
      <c r="E36" s="56">
        <f t="shared" si="14"/>
        <v>0.74368898541863859</v>
      </c>
      <c r="F36" s="56">
        <f t="shared" si="14"/>
        <v>1.0317896984328745</v>
      </c>
      <c r="G36" s="56">
        <f t="shared" si="14"/>
        <v>0.94821199594800099</v>
      </c>
      <c r="H36" s="56">
        <f t="shared" si="14"/>
        <v>0.94821199594800099</v>
      </c>
      <c r="I36" s="56">
        <f>IF(ISERROR(I74/I73),0,(I74/I73))</f>
        <v>0.85479044184392605</v>
      </c>
      <c r="J36" s="56">
        <f t="shared" ref="J36:L36" si="15">IF(ISERROR(J74/J73),0,(J74/J73))</f>
        <v>1.1012340531698877</v>
      </c>
      <c r="K36" s="56">
        <f t="shared" si="15"/>
        <v>1.1073006135849142</v>
      </c>
      <c r="L36" s="56">
        <f t="shared" si="15"/>
        <v>1.1151277433231477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3834223</v>
      </c>
      <c r="D56" s="24">
        <v>3881786</v>
      </c>
      <c r="E56" s="24">
        <v>4041814</v>
      </c>
      <c r="F56" s="24">
        <v>3881786</v>
      </c>
      <c r="G56" s="24">
        <v>3881786</v>
      </c>
      <c r="H56" s="24">
        <v>3881786</v>
      </c>
      <c r="I56" s="24">
        <v>4041814</v>
      </c>
      <c r="J56" s="24">
        <v>4041814</v>
      </c>
      <c r="K56" s="24">
        <v>4041814</v>
      </c>
      <c r="L56" s="24">
        <v>8083628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3834223</v>
      </c>
      <c r="D67" s="54">
        <f t="shared" ref="D67:L67" si="18">SUM(D54:D66)</f>
        <v>3881786</v>
      </c>
      <c r="E67" s="54">
        <f t="shared" si="18"/>
        <v>4041814</v>
      </c>
      <c r="F67" s="54">
        <f t="shared" si="18"/>
        <v>3881786</v>
      </c>
      <c r="G67" s="54">
        <f t="shared" si="18"/>
        <v>3881786</v>
      </c>
      <c r="H67" s="54">
        <f t="shared" si="18"/>
        <v>3881786</v>
      </c>
      <c r="I67" s="54">
        <f t="shared" si="18"/>
        <v>4041814</v>
      </c>
      <c r="J67" s="54">
        <f t="shared" si="18"/>
        <v>4041814</v>
      </c>
      <c r="K67" s="54">
        <f t="shared" si="18"/>
        <v>4041814</v>
      </c>
      <c r="L67" s="54">
        <f t="shared" si="18"/>
        <v>8083628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788467562</v>
      </c>
      <c r="D73" s="24">
        <v>908906025</v>
      </c>
      <c r="E73" s="24">
        <v>894362852</v>
      </c>
      <c r="F73" s="24">
        <v>1151662136</v>
      </c>
      <c r="G73" s="24">
        <v>1132702159</v>
      </c>
      <c r="H73" s="24">
        <v>1132702159</v>
      </c>
      <c r="I73" s="24">
        <v>1098751508</v>
      </c>
      <c r="J73" s="24">
        <v>1306605128</v>
      </c>
      <c r="K73" s="24">
        <v>1366708960</v>
      </c>
      <c r="L73" s="24">
        <v>1429577574</v>
      </c>
    </row>
    <row r="74" spans="1:12" ht="13.5" hidden="1" x14ac:dyDescent="0.25">
      <c r="A74" s="50" t="s">
        <v>59</v>
      </c>
      <c r="B74" s="50" t="s">
        <v>19</v>
      </c>
      <c r="C74" s="24">
        <v>241792175</v>
      </c>
      <c r="D74" s="24">
        <v>247710516</v>
      </c>
      <c r="E74" s="24">
        <v>665127802</v>
      </c>
      <c r="F74" s="24">
        <v>1188273128</v>
      </c>
      <c r="G74" s="24">
        <v>1074041775</v>
      </c>
      <c r="H74" s="24">
        <v>1074041775</v>
      </c>
      <c r="I74" s="24">
        <v>939202287</v>
      </c>
      <c r="J74" s="24">
        <v>1438878061</v>
      </c>
      <c r="K74" s="24">
        <v>1513357670</v>
      </c>
      <c r="L74" s="24">
        <v>1594161614</v>
      </c>
    </row>
    <row r="75" spans="1:12" ht="13.5" hidden="1" x14ac:dyDescent="0.25">
      <c r="A75" s="50" t="s">
        <v>60</v>
      </c>
      <c r="B75" s="50" t="s">
        <v>19</v>
      </c>
      <c r="C75" s="24">
        <v>49542819</v>
      </c>
      <c r="D75" s="24">
        <v>16230189</v>
      </c>
      <c r="E75" s="24">
        <v>57792270</v>
      </c>
      <c r="F75" s="24">
        <v>195794123</v>
      </c>
      <c r="G75" s="24">
        <v>93760509</v>
      </c>
      <c r="H75" s="24">
        <v>93760509</v>
      </c>
      <c r="I75" s="24">
        <v>55947057</v>
      </c>
      <c r="J75" s="24">
        <v>291205095</v>
      </c>
      <c r="K75" s="24">
        <v>485296603</v>
      </c>
      <c r="L75" s="24">
        <v>1072804503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872696708</v>
      </c>
      <c r="D5" s="20">
        <v>483482240</v>
      </c>
      <c r="E5" s="21">
        <v>241271914</v>
      </c>
      <c r="F5" s="22">
        <v>311173010</v>
      </c>
      <c r="G5" s="20">
        <v>328176075</v>
      </c>
      <c r="H5" s="23">
        <v>328176075</v>
      </c>
      <c r="I5" s="24">
        <v>-7998828</v>
      </c>
      <c r="J5" s="22">
        <v>537933584</v>
      </c>
      <c r="K5" s="20">
        <v>721077445</v>
      </c>
      <c r="L5" s="23">
        <v>477310154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-475293653</v>
      </c>
      <c r="D6" s="20">
        <f t="shared" si="0"/>
        <v>-99680883</v>
      </c>
      <c r="E6" s="23">
        <f t="shared" si="0"/>
        <v>222883543</v>
      </c>
      <c r="F6" s="22">
        <f t="shared" si="0"/>
        <v>188153601</v>
      </c>
      <c r="G6" s="20">
        <f t="shared" si="0"/>
        <v>182320536</v>
      </c>
      <c r="H6" s="23">
        <f t="shared" si="0"/>
        <v>182320536</v>
      </c>
      <c r="I6" s="25">
        <f>+I75-I5</f>
        <v>476034526</v>
      </c>
      <c r="J6" s="22">
        <f t="shared" ref="J6:L6" si="1">+J75-J5</f>
        <v>-1463105</v>
      </c>
      <c r="K6" s="20">
        <f t="shared" si="1"/>
        <v>34657958</v>
      </c>
      <c r="L6" s="23">
        <f t="shared" si="1"/>
        <v>278214004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397403055</v>
      </c>
      <c r="D8" s="30">
        <f t="shared" si="2"/>
        <v>383801357</v>
      </c>
      <c r="E8" s="31">
        <f t="shared" si="2"/>
        <v>464155457</v>
      </c>
      <c r="F8" s="32">
        <f t="shared" si="2"/>
        <v>499326611</v>
      </c>
      <c r="G8" s="30">
        <f t="shared" si="2"/>
        <v>510496611</v>
      </c>
      <c r="H8" s="31">
        <f t="shared" si="2"/>
        <v>510496611</v>
      </c>
      <c r="I8" s="33">
        <f>SUM(I5:I7)</f>
        <v>468035698</v>
      </c>
      <c r="J8" s="32">
        <f t="shared" ref="J8:L8" si="3">SUM(J5:J7)</f>
        <v>536470479</v>
      </c>
      <c r="K8" s="30">
        <f t="shared" si="3"/>
        <v>755735403</v>
      </c>
      <c r="L8" s="31">
        <f t="shared" si="3"/>
        <v>755524158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245743311</v>
      </c>
      <c r="D11" s="20">
        <v>227708155</v>
      </c>
      <c r="E11" s="23">
        <v>155665561</v>
      </c>
      <c r="F11" s="26">
        <v>0</v>
      </c>
      <c r="G11" s="20">
        <v>0</v>
      </c>
      <c r="H11" s="23">
        <v>0</v>
      </c>
      <c r="I11" s="27">
        <v>1041315701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-35533778</v>
      </c>
      <c r="D13" s="20">
        <v>-59966712</v>
      </c>
      <c r="E13" s="23">
        <v>-51182084</v>
      </c>
      <c r="F13" s="26">
        <v>-203977673</v>
      </c>
      <c r="G13" s="20">
        <v>-203977673</v>
      </c>
      <c r="H13" s="23">
        <v>-203977673</v>
      </c>
      <c r="I13" s="27">
        <v>-13317700</v>
      </c>
      <c r="J13" s="26">
        <v>-154445365</v>
      </c>
      <c r="K13" s="20">
        <v>-140676005</v>
      </c>
      <c r="L13" s="23">
        <v>-150523931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45854184.679215431</v>
      </c>
      <c r="D14" s="20">
        <f t="shared" si="4"/>
        <v>22619658.584207594</v>
      </c>
      <c r="E14" s="23">
        <f t="shared" si="4"/>
        <v>-89156620.203869402</v>
      </c>
      <c r="F14" s="26">
        <f t="shared" si="4"/>
        <v>66424701.54984802</v>
      </c>
      <c r="G14" s="20">
        <f t="shared" si="4"/>
        <v>82925244.006129026</v>
      </c>
      <c r="H14" s="23">
        <f t="shared" si="4"/>
        <v>82925244.006129026</v>
      </c>
      <c r="I14" s="27">
        <f>-I32</f>
        <v>78455074.026387796</v>
      </c>
      <c r="J14" s="26">
        <f t="shared" ref="J14:L14" si="5">-J32</f>
        <v>13583094.610566854</v>
      </c>
      <c r="K14" s="20">
        <f t="shared" si="5"/>
        <v>-2877395.7469462752</v>
      </c>
      <c r="L14" s="23">
        <f t="shared" si="5"/>
        <v>-116452047.93496335</v>
      </c>
    </row>
    <row r="15" spans="1:12" ht="13.5" x14ac:dyDescent="0.25">
      <c r="A15" s="18" t="s">
        <v>32</v>
      </c>
      <c r="B15" s="19" t="s">
        <v>19</v>
      </c>
      <c r="C15" s="35">
        <v>258773637</v>
      </c>
      <c r="D15" s="35">
        <v>261128939</v>
      </c>
      <c r="E15" s="36">
        <v>190742281</v>
      </c>
      <c r="F15" s="39">
        <v>333025897</v>
      </c>
      <c r="G15" s="35">
        <v>333025897</v>
      </c>
      <c r="H15" s="36">
        <v>333025897</v>
      </c>
      <c r="I15" s="38">
        <v>190742281</v>
      </c>
      <c r="J15" s="39">
        <v>299061829</v>
      </c>
      <c r="K15" s="35">
        <v>333423302</v>
      </c>
      <c r="L15" s="36">
        <v>369365404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514837354.67921543</v>
      </c>
      <c r="D18" s="30">
        <f t="shared" si="6"/>
        <v>451490040.58420759</v>
      </c>
      <c r="E18" s="31">
        <f t="shared" si="6"/>
        <v>206069137.7961306</v>
      </c>
      <c r="F18" s="32">
        <f t="shared" si="6"/>
        <v>195472925.54984802</v>
      </c>
      <c r="G18" s="30">
        <f t="shared" si="6"/>
        <v>211973468.00612903</v>
      </c>
      <c r="H18" s="31">
        <f t="shared" si="6"/>
        <v>211973468.00612903</v>
      </c>
      <c r="I18" s="33">
        <f>SUM(I11:I17)</f>
        <v>1297195356.0263877</v>
      </c>
      <c r="J18" s="32">
        <f t="shared" ref="J18:L18" si="7">SUM(J11:J17)</f>
        <v>158199558.61056685</v>
      </c>
      <c r="K18" s="30">
        <f t="shared" si="7"/>
        <v>189869901.25305372</v>
      </c>
      <c r="L18" s="31">
        <f t="shared" si="7"/>
        <v>102389425.06503665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-117434299.67921543</v>
      </c>
      <c r="D19" s="42">
        <f t="shared" si="8"/>
        <v>-67688683.584207594</v>
      </c>
      <c r="E19" s="43">
        <f t="shared" si="8"/>
        <v>258086319.2038694</v>
      </c>
      <c r="F19" s="44">
        <f t="shared" si="8"/>
        <v>303853685.45015198</v>
      </c>
      <c r="G19" s="42">
        <f t="shared" si="8"/>
        <v>298523142.99387097</v>
      </c>
      <c r="H19" s="45">
        <f t="shared" si="8"/>
        <v>298523142.99387097</v>
      </c>
      <c r="I19" s="46">
        <f>+I8-I18</f>
        <v>-829159658.02638769</v>
      </c>
      <c r="J19" s="47">
        <f t="shared" ref="J19:L19" si="9">+J8-J18</f>
        <v>378270920.38943315</v>
      </c>
      <c r="K19" s="42">
        <f t="shared" si="9"/>
        <v>565865501.74694633</v>
      </c>
      <c r="L19" s="43">
        <f t="shared" si="9"/>
        <v>653134732.93496335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-117434299.67921543</v>
      </c>
      <c r="D21" s="42">
        <f t="shared" ref="D21:L21" si="10">+D19-D20</f>
        <v>-67688683.584207594</v>
      </c>
      <c r="E21" s="43">
        <f t="shared" si="10"/>
        <v>258086319.2038694</v>
      </c>
      <c r="F21" s="44">
        <f t="shared" si="10"/>
        <v>303853685.45015198</v>
      </c>
      <c r="G21" s="42">
        <f t="shared" si="10"/>
        <v>298523142.99387097</v>
      </c>
      <c r="H21" s="45">
        <f t="shared" si="10"/>
        <v>298523142.99387097</v>
      </c>
      <c r="I21" s="46">
        <f t="shared" si="10"/>
        <v>-829159658.02638769</v>
      </c>
      <c r="J21" s="47">
        <f t="shared" si="10"/>
        <v>378270920.38943315</v>
      </c>
      <c r="K21" s="42">
        <f t="shared" si="10"/>
        <v>565865501.74694633</v>
      </c>
      <c r="L21" s="43">
        <f t="shared" si="10"/>
        <v>653134732.93496335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353077516.32078457</v>
      </c>
      <c r="D29" s="24">
        <f t="shared" ref="D29:L29" si="11">D35*D36</f>
        <v>451596156.41579241</v>
      </c>
      <c r="E29" s="24">
        <f t="shared" si="11"/>
        <v>520179177.2038694</v>
      </c>
      <c r="F29" s="24">
        <f t="shared" si="11"/>
        <v>169061616.45015198</v>
      </c>
      <c r="G29" s="24">
        <f t="shared" si="11"/>
        <v>171081529.99387097</v>
      </c>
      <c r="H29" s="24">
        <f t="shared" si="11"/>
        <v>171081529.99387097</v>
      </c>
      <c r="I29" s="24">
        <f t="shared" si="11"/>
        <v>133616590.9736122</v>
      </c>
      <c r="J29" s="24">
        <f t="shared" si="11"/>
        <v>166351154.38943315</v>
      </c>
      <c r="K29" s="24">
        <f t="shared" si="11"/>
        <v>85183159.746946275</v>
      </c>
      <c r="L29" s="24">
        <f t="shared" si="11"/>
        <v>57741190.934963346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398931701</v>
      </c>
      <c r="D31" s="24">
        <v>474215815</v>
      </c>
      <c r="E31" s="24">
        <v>431022557</v>
      </c>
      <c r="F31" s="24">
        <v>235486318</v>
      </c>
      <c r="G31" s="24">
        <v>254006774</v>
      </c>
      <c r="H31" s="24">
        <v>254006774</v>
      </c>
      <c r="I31" s="24">
        <v>212071665</v>
      </c>
      <c r="J31" s="24">
        <v>179934249</v>
      </c>
      <c r="K31" s="24">
        <v>82305764</v>
      </c>
      <c r="L31" s="24">
        <v>-58710857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-45854184.679215431</v>
      </c>
      <c r="D32" s="54">
        <f t="shared" si="12"/>
        <v>-22619658.584207594</v>
      </c>
      <c r="E32" s="54">
        <f t="shared" si="12"/>
        <v>89156620.203869402</v>
      </c>
      <c r="F32" s="54">
        <f t="shared" si="12"/>
        <v>-66424701.54984802</v>
      </c>
      <c r="G32" s="54">
        <f t="shared" si="12"/>
        <v>-82925244.006129026</v>
      </c>
      <c r="H32" s="54">
        <f t="shared" si="12"/>
        <v>-82925244.006129026</v>
      </c>
      <c r="I32" s="54">
        <f>+I29-I31</f>
        <v>-78455074.026387796</v>
      </c>
      <c r="J32" s="54">
        <f t="shared" ref="J32:L32" si="13">+J29-J31</f>
        <v>-13583094.610566854</v>
      </c>
      <c r="K32" s="54">
        <f t="shared" si="13"/>
        <v>2877395.7469462752</v>
      </c>
      <c r="L32" s="54">
        <f t="shared" si="13"/>
        <v>116452047.93496335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226732395</v>
      </c>
      <c r="D35" s="24">
        <v>158278252</v>
      </c>
      <c r="E35" s="24">
        <v>158632100</v>
      </c>
      <c r="F35" s="24">
        <v>219918763</v>
      </c>
      <c r="G35" s="24">
        <v>219918763</v>
      </c>
      <c r="H35" s="24">
        <v>219918763</v>
      </c>
      <c r="I35" s="24">
        <v>312449994</v>
      </c>
      <c r="J35" s="24">
        <v>149506172</v>
      </c>
      <c r="K35" s="24">
        <v>77715397</v>
      </c>
      <c r="L35" s="24">
        <v>55381881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1.5572433587215651</v>
      </c>
      <c r="D36" s="56">
        <f t="shared" si="14"/>
        <v>2.8531788209020177</v>
      </c>
      <c r="E36" s="56">
        <f t="shared" si="14"/>
        <v>3.279154579709084</v>
      </c>
      <c r="F36" s="56">
        <f t="shared" si="14"/>
        <v>0.7687457593154613</v>
      </c>
      <c r="G36" s="56">
        <f t="shared" si="14"/>
        <v>0.7779305760912768</v>
      </c>
      <c r="H36" s="56">
        <f t="shared" si="14"/>
        <v>0.7779305760912768</v>
      </c>
      <c r="I36" s="56">
        <f>IF(ISERROR(I74/I73),0,(I74/I73))</f>
        <v>0.42764152196979144</v>
      </c>
      <c r="J36" s="56">
        <f t="shared" ref="J36:L36" si="15">IF(ISERROR(J74/J73),0,(J74/J73))</f>
        <v>1.112670815954228</v>
      </c>
      <c r="K36" s="56">
        <f t="shared" si="15"/>
        <v>1.0960911612784565</v>
      </c>
      <c r="L36" s="56">
        <f t="shared" si="15"/>
        <v>1.0426007548382719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302876550</v>
      </c>
      <c r="D73" s="24">
        <v>308618016</v>
      </c>
      <c r="E73" s="24">
        <v>290208128</v>
      </c>
      <c r="F73" s="24">
        <v>578438452</v>
      </c>
      <c r="G73" s="24">
        <v>571608985</v>
      </c>
      <c r="H73" s="24">
        <v>571608985</v>
      </c>
      <c r="I73" s="24">
        <v>315856913</v>
      </c>
      <c r="J73" s="24">
        <v>476870781</v>
      </c>
      <c r="K73" s="24">
        <v>494865109</v>
      </c>
      <c r="L73" s="24">
        <v>512786665</v>
      </c>
    </row>
    <row r="74" spans="1:12" ht="13.5" hidden="1" x14ac:dyDescent="0.25">
      <c r="A74" s="50" t="s">
        <v>59</v>
      </c>
      <c r="B74" s="50" t="s">
        <v>19</v>
      </c>
      <c r="C74" s="24">
        <v>471652496</v>
      </c>
      <c r="D74" s="24">
        <v>880542387</v>
      </c>
      <c r="E74" s="24">
        <v>951637312</v>
      </c>
      <c r="F74" s="24">
        <v>444672107</v>
      </c>
      <c r="G74" s="24">
        <v>444672107</v>
      </c>
      <c r="H74" s="24">
        <v>444672107</v>
      </c>
      <c r="I74" s="24">
        <v>135073531</v>
      </c>
      <c r="J74" s="24">
        <v>530600201</v>
      </c>
      <c r="K74" s="24">
        <v>542417272</v>
      </c>
      <c r="L74" s="24">
        <v>534631764</v>
      </c>
    </row>
    <row r="75" spans="1:12" ht="13.5" hidden="1" x14ac:dyDescent="0.25">
      <c r="A75" s="50" t="s">
        <v>60</v>
      </c>
      <c r="B75" s="50" t="s">
        <v>19</v>
      </c>
      <c r="C75" s="24">
        <v>397403055</v>
      </c>
      <c r="D75" s="24">
        <v>383801357</v>
      </c>
      <c r="E75" s="24">
        <v>464155457</v>
      </c>
      <c r="F75" s="24">
        <v>499326611</v>
      </c>
      <c r="G75" s="24">
        <v>510496611</v>
      </c>
      <c r="H75" s="24">
        <v>510496611</v>
      </c>
      <c r="I75" s="24">
        <v>468035698</v>
      </c>
      <c r="J75" s="24">
        <v>536470479</v>
      </c>
      <c r="K75" s="24">
        <v>755735403</v>
      </c>
      <c r="L75" s="24">
        <v>755524158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212427076</v>
      </c>
      <c r="D5" s="20">
        <v>377094910</v>
      </c>
      <c r="E5" s="21">
        <v>446558021</v>
      </c>
      <c r="F5" s="22">
        <v>327203972</v>
      </c>
      <c r="G5" s="20">
        <v>290979352</v>
      </c>
      <c r="H5" s="23">
        <v>290979352</v>
      </c>
      <c r="I5" s="24">
        <v>727645819</v>
      </c>
      <c r="J5" s="22">
        <v>290162233</v>
      </c>
      <c r="K5" s="20">
        <v>269911635</v>
      </c>
      <c r="L5" s="23">
        <v>298719126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11995237</v>
      </c>
      <c r="D6" s="20">
        <f t="shared" si="0"/>
        <v>-140362998</v>
      </c>
      <c r="E6" s="23">
        <f t="shared" si="0"/>
        <v>-191770922</v>
      </c>
      <c r="F6" s="22">
        <f t="shared" si="0"/>
        <v>-279996</v>
      </c>
      <c r="G6" s="20">
        <f t="shared" si="0"/>
        <v>-329996</v>
      </c>
      <c r="H6" s="23">
        <f t="shared" si="0"/>
        <v>-329996</v>
      </c>
      <c r="I6" s="25">
        <f>+I75-I5</f>
        <v>-469501233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224422313</v>
      </c>
      <c r="D8" s="30">
        <f t="shared" si="2"/>
        <v>236731912</v>
      </c>
      <c r="E8" s="31">
        <f t="shared" si="2"/>
        <v>254787099</v>
      </c>
      <c r="F8" s="32">
        <f t="shared" si="2"/>
        <v>326923976</v>
      </c>
      <c r="G8" s="30">
        <f t="shared" si="2"/>
        <v>290649356</v>
      </c>
      <c r="H8" s="31">
        <f t="shared" si="2"/>
        <v>290649356</v>
      </c>
      <c r="I8" s="33">
        <f>SUM(I5:I7)</f>
        <v>258144586</v>
      </c>
      <c r="J8" s="32">
        <f t="shared" ref="J8:L8" si="3">SUM(J5:J7)</f>
        <v>290162233</v>
      </c>
      <c r="K8" s="30">
        <f t="shared" si="3"/>
        <v>269911635</v>
      </c>
      <c r="L8" s="31">
        <f t="shared" si="3"/>
        <v>298719126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4460916</v>
      </c>
      <c r="D11" s="20">
        <v>12339858</v>
      </c>
      <c r="E11" s="23">
        <v>4904469</v>
      </c>
      <c r="F11" s="26">
        <v>0</v>
      </c>
      <c r="G11" s="20">
        <v>0</v>
      </c>
      <c r="H11" s="23">
        <v>0</v>
      </c>
      <c r="I11" s="27">
        <v>27259491</v>
      </c>
      <c r="J11" s="26">
        <v>20746248</v>
      </c>
      <c r="K11" s="20">
        <v>20746252</v>
      </c>
      <c r="L11" s="23">
        <v>20746256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57702020</v>
      </c>
      <c r="D13" s="20">
        <v>77577280</v>
      </c>
      <c r="E13" s="23">
        <v>84502113</v>
      </c>
      <c r="F13" s="26">
        <v>-4280592</v>
      </c>
      <c r="G13" s="20">
        <v>10841000</v>
      </c>
      <c r="H13" s="23">
        <v>10841000</v>
      </c>
      <c r="I13" s="27">
        <v>84964041</v>
      </c>
      <c r="J13" s="26">
        <v>1449059</v>
      </c>
      <c r="K13" s="20">
        <v>2384075</v>
      </c>
      <c r="L13" s="23">
        <v>3045748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-31693538.076828793</v>
      </c>
      <c r="D14" s="20">
        <f t="shared" si="4"/>
        <v>-43718456.323868647</v>
      </c>
      <c r="E14" s="23">
        <f t="shared" si="4"/>
        <v>-66349597.326864317</v>
      </c>
      <c r="F14" s="26">
        <f t="shared" si="4"/>
        <v>-144978341.75788566</v>
      </c>
      <c r="G14" s="20">
        <f t="shared" si="4"/>
        <v>-93228894.294516861</v>
      </c>
      <c r="H14" s="23">
        <f t="shared" si="4"/>
        <v>-93228894.294516861</v>
      </c>
      <c r="I14" s="27">
        <f>-I32</f>
        <v>-116151479.40924725</v>
      </c>
      <c r="J14" s="26">
        <f t="shared" ref="J14:L14" si="5">-J32</f>
        <v>-59996073.303948224</v>
      </c>
      <c r="K14" s="20">
        <f t="shared" si="5"/>
        <v>-82940441.5802176</v>
      </c>
      <c r="L14" s="23">
        <f t="shared" si="5"/>
        <v>-104601882.20514208</v>
      </c>
    </row>
    <row r="15" spans="1:12" ht="13.5" x14ac:dyDescent="0.25">
      <c r="A15" s="18" t="s">
        <v>32</v>
      </c>
      <c r="B15" s="19" t="s">
        <v>19</v>
      </c>
      <c r="C15" s="35">
        <v>15317626</v>
      </c>
      <c r="D15" s="35">
        <v>14310317</v>
      </c>
      <c r="E15" s="36">
        <v>14776165</v>
      </c>
      <c r="F15" s="39">
        <v>90868040</v>
      </c>
      <c r="G15" s="35">
        <v>29992680</v>
      </c>
      <c r="H15" s="36">
        <v>29992680</v>
      </c>
      <c r="I15" s="38">
        <v>23331208</v>
      </c>
      <c r="J15" s="39">
        <v>29992680</v>
      </c>
      <c r="K15" s="35">
        <v>29992680</v>
      </c>
      <c r="L15" s="36">
        <v>29992680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364732039</v>
      </c>
      <c r="D17" s="20">
        <v>364732039</v>
      </c>
      <c r="E17" s="23">
        <v>364732039</v>
      </c>
      <c r="F17" s="26">
        <v>86235799</v>
      </c>
      <c r="G17" s="20">
        <v>86235799</v>
      </c>
      <c r="H17" s="23">
        <v>86235799</v>
      </c>
      <c r="I17" s="27">
        <v>364732039</v>
      </c>
      <c r="J17" s="26">
        <v>86236007</v>
      </c>
      <c r="K17" s="20">
        <v>48912000</v>
      </c>
      <c r="L17" s="23">
        <v>40383000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410519062.92317122</v>
      </c>
      <c r="D18" s="30">
        <f t="shared" si="6"/>
        <v>425241037.67613137</v>
      </c>
      <c r="E18" s="31">
        <f t="shared" si="6"/>
        <v>402565188.6731357</v>
      </c>
      <c r="F18" s="32">
        <f t="shared" si="6"/>
        <v>27844905.242114335</v>
      </c>
      <c r="G18" s="30">
        <f t="shared" si="6"/>
        <v>33840584.705483139</v>
      </c>
      <c r="H18" s="31">
        <f t="shared" si="6"/>
        <v>33840584.705483139</v>
      </c>
      <c r="I18" s="33">
        <f>SUM(I11:I17)</f>
        <v>384135299.59075272</v>
      </c>
      <c r="J18" s="32">
        <f t="shared" ref="J18:L18" si="7">SUM(J11:J17)</f>
        <v>78427920.696051776</v>
      </c>
      <c r="K18" s="30">
        <f t="shared" si="7"/>
        <v>19094565.4197824</v>
      </c>
      <c r="L18" s="31">
        <f t="shared" si="7"/>
        <v>-10434198.205142081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-186096749.92317122</v>
      </c>
      <c r="D19" s="42">
        <f t="shared" si="8"/>
        <v>-188509125.67613137</v>
      </c>
      <c r="E19" s="43">
        <f t="shared" si="8"/>
        <v>-147778089.6731357</v>
      </c>
      <c r="F19" s="44">
        <f t="shared" si="8"/>
        <v>299079070.75788569</v>
      </c>
      <c r="G19" s="42">
        <f t="shared" si="8"/>
        <v>256808771.29451686</v>
      </c>
      <c r="H19" s="45">
        <f t="shared" si="8"/>
        <v>256808771.29451686</v>
      </c>
      <c r="I19" s="46">
        <f>+I8-I18</f>
        <v>-125990713.59075272</v>
      </c>
      <c r="J19" s="47">
        <f t="shared" ref="J19:L19" si="9">+J8-J18</f>
        <v>211734312.30394822</v>
      </c>
      <c r="K19" s="42">
        <f t="shared" si="9"/>
        <v>250817069.5802176</v>
      </c>
      <c r="L19" s="43">
        <f t="shared" si="9"/>
        <v>309153324.20514208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-186096749.92317122</v>
      </c>
      <c r="D21" s="42">
        <f t="shared" ref="D21:L21" si="10">+D19-D20</f>
        <v>-188509125.67613137</v>
      </c>
      <c r="E21" s="43">
        <f t="shared" si="10"/>
        <v>-147778089.6731357</v>
      </c>
      <c r="F21" s="44">
        <f t="shared" si="10"/>
        <v>299079070.75788569</v>
      </c>
      <c r="G21" s="42">
        <f t="shared" si="10"/>
        <v>256808771.29451686</v>
      </c>
      <c r="H21" s="45">
        <f t="shared" si="10"/>
        <v>256808771.29451686</v>
      </c>
      <c r="I21" s="46">
        <f t="shared" si="10"/>
        <v>-125990713.59075272</v>
      </c>
      <c r="J21" s="47">
        <f t="shared" si="10"/>
        <v>211734312.30394822</v>
      </c>
      <c r="K21" s="42">
        <f t="shared" si="10"/>
        <v>250817069.5802176</v>
      </c>
      <c r="L21" s="43">
        <f t="shared" si="10"/>
        <v>309153324.20514208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79359208.076828793</v>
      </c>
      <c r="D29" s="24">
        <f t="shared" ref="D29:L29" si="11">D35*D36</f>
        <v>97786570.323868647</v>
      </c>
      <c r="E29" s="24">
        <f t="shared" si="11"/>
        <v>123899795.32686432</v>
      </c>
      <c r="F29" s="24">
        <f t="shared" si="11"/>
        <v>201049229.75788566</v>
      </c>
      <c r="G29" s="24">
        <f t="shared" si="11"/>
        <v>154778892.29451686</v>
      </c>
      <c r="H29" s="24">
        <f t="shared" si="11"/>
        <v>154778892.29451686</v>
      </c>
      <c r="I29" s="24">
        <f t="shared" si="11"/>
        <v>155346489.40924725</v>
      </c>
      <c r="J29" s="24">
        <f t="shared" si="11"/>
        <v>186886316.30394822</v>
      </c>
      <c r="K29" s="24">
        <f t="shared" si="11"/>
        <v>203906392.5802176</v>
      </c>
      <c r="L29" s="24">
        <f t="shared" si="11"/>
        <v>221746900.20514208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47665670</v>
      </c>
      <c r="D31" s="24">
        <v>54068114</v>
      </c>
      <c r="E31" s="24">
        <v>57550198</v>
      </c>
      <c r="F31" s="24">
        <v>56070888</v>
      </c>
      <c r="G31" s="24">
        <v>61549998</v>
      </c>
      <c r="H31" s="24">
        <v>61549998</v>
      </c>
      <c r="I31" s="24">
        <v>39195010</v>
      </c>
      <c r="J31" s="24">
        <v>126890243</v>
      </c>
      <c r="K31" s="24">
        <v>120965951</v>
      </c>
      <c r="L31" s="24">
        <v>117145018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31693538.076828793</v>
      </c>
      <c r="D32" s="54">
        <f t="shared" si="12"/>
        <v>43718456.323868647</v>
      </c>
      <c r="E32" s="54">
        <f t="shared" si="12"/>
        <v>66349597.326864317</v>
      </c>
      <c r="F32" s="54">
        <f t="shared" si="12"/>
        <v>144978341.75788566</v>
      </c>
      <c r="G32" s="54">
        <f t="shared" si="12"/>
        <v>93228894.294516861</v>
      </c>
      <c r="H32" s="54">
        <f t="shared" si="12"/>
        <v>93228894.294516861</v>
      </c>
      <c r="I32" s="54">
        <f>+I29-I31</f>
        <v>116151479.40924725</v>
      </c>
      <c r="J32" s="54">
        <f t="shared" ref="J32:L32" si="13">+J29-J31</f>
        <v>59996073.303948224</v>
      </c>
      <c r="K32" s="54">
        <f t="shared" si="13"/>
        <v>82940441.5802176</v>
      </c>
      <c r="L32" s="54">
        <f t="shared" si="13"/>
        <v>104601882.20514208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90388491</v>
      </c>
      <c r="D35" s="24">
        <v>105651315</v>
      </c>
      <c r="E35" s="24">
        <v>115816090</v>
      </c>
      <c r="F35" s="24">
        <v>177587093</v>
      </c>
      <c r="G35" s="24">
        <v>136476985</v>
      </c>
      <c r="H35" s="24">
        <v>136476985</v>
      </c>
      <c r="I35" s="24">
        <v>130442061</v>
      </c>
      <c r="J35" s="24">
        <v>164255460</v>
      </c>
      <c r="K35" s="24">
        <v>185298727</v>
      </c>
      <c r="L35" s="24">
        <v>207290824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0.87797912321413574</v>
      </c>
      <c r="D36" s="56">
        <f t="shared" si="14"/>
        <v>0.92555942464008756</v>
      </c>
      <c r="E36" s="56">
        <f t="shared" si="14"/>
        <v>1.0697977744445035</v>
      </c>
      <c r="F36" s="56">
        <f t="shared" si="14"/>
        <v>1.1321162273763086</v>
      </c>
      <c r="G36" s="56">
        <f t="shared" si="14"/>
        <v>1.1341025176846986</v>
      </c>
      <c r="H36" s="56">
        <f t="shared" si="14"/>
        <v>1.1341025176846986</v>
      </c>
      <c r="I36" s="56">
        <f>IF(ISERROR(I74/I73),0,(I74/I73))</f>
        <v>1.1909232974266426</v>
      </c>
      <c r="J36" s="56">
        <f t="shared" ref="J36:L36" si="15">IF(ISERROR(J74/J73),0,(J74/J73))</f>
        <v>1.1377784111648297</v>
      </c>
      <c r="K36" s="56">
        <f t="shared" si="15"/>
        <v>1.1004198241481584</v>
      </c>
      <c r="L36" s="56">
        <f t="shared" si="15"/>
        <v>1.0697381385542761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1665596</v>
      </c>
      <c r="D54" s="24">
        <v>1665596</v>
      </c>
      <c r="E54" s="24">
        <v>1665596</v>
      </c>
      <c r="F54" s="24">
        <v>0</v>
      </c>
      <c r="G54" s="24">
        <v>0</v>
      </c>
      <c r="H54" s="24">
        <v>0</v>
      </c>
      <c r="I54" s="24">
        <v>1665596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183390575</v>
      </c>
      <c r="D55" s="24">
        <v>183390575</v>
      </c>
      <c r="E55" s="24">
        <v>183390575</v>
      </c>
      <c r="F55" s="24">
        <v>86235799</v>
      </c>
      <c r="G55" s="24">
        <v>86235799</v>
      </c>
      <c r="H55" s="24">
        <v>86235799</v>
      </c>
      <c r="I55" s="24">
        <v>183390575</v>
      </c>
      <c r="J55" s="24">
        <v>86236007</v>
      </c>
      <c r="K55" s="24">
        <v>48912000</v>
      </c>
      <c r="L55" s="24">
        <v>40383000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179675868</v>
      </c>
      <c r="D59" s="24">
        <v>179675868</v>
      </c>
      <c r="E59" s="24">
        <v>179675868</v>
      </c>
      <c r="F59" s="24">
        <v>0</v>
      </c>
      <c r="G59" s="24">
        <v>0</v>
      </c>
      <c r="H59" s="24">
        <v>0</v>
      </c>
      <c r="I59" s="24">
        <v>179675868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364732039</v>
      </c>
      <c r="D67" s="54">
        <f t="shared" ref="D67:L67" si="18">SUM(D54:D66)</f>
        <v>364732039</v>
      </c>
      <c r="E67" s="54">
        <f t="shared" si="18"/>
        <v>364732039</v>
      </c>
      <c r="F67" s="54">
        <f t="shared" si="18"/>
        <v>86235799</v>
      </c>
      <c r="G67" s="54">
        <f t="shared" si="18"/>
        <v>86235799</v>
      </c>
      <c r="H67" s="54">
        <f t="shared" si="18"/>
        <v>86235799</v>
      </c>
      <c r="I67" s="54">
        <f t="shared" si="18"/>
        <v>364732039</v>
      </c>
      <c r="J67" s="54">
        <f t="shared" si="18"/>
        <v>86236007</v>
      </c>
      <c r="K67" s="54">
        <f t="shared" si="18"/>
        <v>48912000</v>
      </c>
      <c r="L67" s="54">
        <f t="shared" si="18"/>
        <v>40383000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120586570</v>
      </c>
      <c r="D73" s="24">
        <v>123542288</v>
      </c>
      <c r="E73" s="24">
        <v>126946913</v>
      </c>
      <c r="F73" s="24">
        <v>152084376</v>
      </c>
      <c r="G73" s="24">
        <v>149831788</v>
      </c>
      <c r="H73" s="24">
        <v>149831788</v>
      </c>
      <c r="I73" s="24">
        <v>135116601</v>
      </c>
      <c r="J73" s="24">
        <v>191183784</v>
      </c>
      <c r="K73" s="24">
        <v>195673356</v>
      </c>
      <c r="L73" s="24">
        <v>211468320</v>
      </c>
    </row>
    <row r="74" spans="1:12" ht="13.5" hidden="1" x14ac:dyDescent="0.25">
      <c r="A74" s="50" t="s">
        <v>59</v>
      </c>
      <c r="B74" s="50" t="s">
        <v>19</v>
      </c>
      <c r="C74" s="24">
        <v>105872491</v>
      </c>
      <c r="D74" s="24">
        <v>114345729</v>
      </c>
      <c r="E74" s="24">
        <v>135807525</v>
      </c>
      <c r="F74" s="24">
        <v>172177190</v>
      </c>
      <c r="G74" s="24">
        <v>169924608</v>
      </c>
      <c r="H74" s="24">
        <v>169924608</v>
      </c>
      <c r="I74" s="24">
        <v>160913508</v>
      </c>
      <c r="J74" s="24">
        <v>217524782</v>
      </c>
      <c r="K74" s="24">
        <v>215322840</v>
      </c>
      <c r="L74" s="24">
        <v>226215727</v>
      </c>
    </row>
    <row r="75" spans="1:12" ht="13.5" hidden="1" x14ac:dyDescent="0.25">
      <c r="A75" s="50" t="s">
        <v>60</v>
      </c>
      <c r="B75" s="50" t="s">
        <v>19</v>
      </c>
      <c r="C75" s="24">
        <v>224422313</v>
      </c>
      <c r="D75" s="24">
        <v>236731912</v>
      </c>
      <c r="E75" s="24">
        <v>254787099</v>
      </c>
      <c r="F75" s="24">
        <v>326923976</v>
      </c>
      <c r="G75" s="24">
        <v>290649356</v>
      </c>
      <c r="H75" s="24">
        <v>290649356</v>
      </c>
      <c r="I75" s="24">
        <v>258144586</v>
      </c>
      <c r="J75" s="24">
        <v>290162233</v>
      </c>
      <c r="K75" s="24">
        <v>269911635</v>
      </c>
      <c r="L75" s="24">
        <v>298719126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888351620</v>
      </c>
      <c r="D5" s="20">
        <v>808927876</v>
      </c>
      <c r="E5" s="21">
        <v>124195665</v>
      </c>
      <c r="F5" s="22">
        <v>130958287</v>
      </c>
      <c r="G5" s="20">
        <v>60607405</v>
      </c>
      <c r="H5" s="23">
        <v>60607405</v>
      </c>
      <c r="I5" s="24">
        <v>-189185018</v>
      </c>
      <c r="J5" s="22">
        <v>108105965</v>
      </c>
      <c r="K5" s="20">
        <v>133698349</v>
      </c>
      <c r="L5" s="23">
        <v>132893284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-763735551</v>
      </c>
      <c r="D6" s="20">
        <f t="shared" si="0"/>
        <v>-706019776</v>
      </c>
      <c r="E6" s="23">
        <f t="shared" si="0"/>
        <v>-45090380</v>
      </c>
      <c r="F6" s="22">
        <f t="shared" si="0"/>
        <v>-400000</v>
      </c>
      <c r="G6" s="20">
        <f t="shared" si="0"/>
        <v>-400000</v>
      </c>
      <c r="H6" s="23">
        <f t="shared" si="0"/>
        <v>-400000</v>
      </c>
      <c r="I6" s="25">
        <f>+I75-I5</f>
        <v>224795863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124616069</v>
      </c>
      <c r="D8" s="30">
        <f t="shared" si="2"/>
        <v>102908100</v>
      </c>
      <c r="E8" s="31">
        <f t="shared" si="2"/>
        <v>79105285</v>
      </c>
      <c r="F8" s="32">
        <f t="shared" si="2"/>
        <v>130558287</v>
      </c>
      <c r="G8" s="30">
        <f t="shared" si="2"/>
        <v>60207405</v>
      </c>
      <c r="H8" s="31">
        <f t="shared" si="2"/>
        <v>60207405</v>
      </c>
      <c r="I8" s="33">
        <f>SUM(I5:I7)</f>
        <v>35610845</v>
      </c>
      <c r="J8" s="32">
        <f t="shared" ref="J8:L8" si="3">SUM(J5:J7)</f>
        <v>108105965</v>
      </c>
      <c r="K8" s="30">
        <f t="shared" si="3"/>
        <v>133698349</v>
      </c>
      <c r="L8" s="31">
        <f t="shared" si="3"/>
        <v>132893284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14300024</v>
      </c>
      <c r="D11" s="20">
        <v>388094</v>
      </c>
      <c r="E11" s="23">
        <v>-998</v>
      </c>
      <c r="F11" s="26">
        <v>-58742778</v>
      </c>
      <c r="G11" s="20">
        <v>61004796</v>
      </c>
      <c r="H11" s="23">
        <v>61004796</v>
      </c>
      <c r="I11" s="27">
        <v>15124545</v>
      </c>
      <c r="J11" s="26">
        <v>6179911</v>
      </c>
      <c r="K11" s="20">
        <v>5359907</v>
      </c>
      <c r="L11" s="23">
        <v>4539907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-32667713</v>
      </c>
      <c r="D13" s="20">
        <v>-6860741</v>
      </c>
      <c r="E13" s="23">
        <v>-12605801</v>
      </c>
      <c r="F13" s="26">
        <v>14292785</v>
      </c>
      <c r="G13" s="20">
        <v>0</v>
      </c>
      <c r="H13" s="23">
        <v>0</v>
      </c>
      <c r="I13" s="27">
        <v>-11796908</v>
      </c>
      <c r="J13" s="26">
        <v>-20365922</v>
      </c>
      <c r="K13" s="20">
        <v>-22947467</v>
      </c>
      <c r="L13" s="23">
        <v>-25006146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21519586.25159359</v>
      </c>
      <c r="D14" s="20">
        <f t="shared" si="4"/>
        <v>26592838.871416524</v>
      </c>
      <c r="E14" s="23">
        <f t="shared" si="4"/>
        <v>40382987.032167137</v>
      </c>
      <c r="F14" s="26">
        <f t="shared" si="4"/>
        <v>115255672.12229021</v>
      </c>
      <c r="G14" s="20">
        <f t="shared" si="4"/>
        <v>-53848673.748484924</v>
      </c>
      <c r="H14" s="23">
        <f t="shared" si="4"/>
        <v>-53848673.748484924</v>
      </c>
      <c r="I14" s="27">
        <f>-I32</f>
        <v>31736953.161267731</v>
      </c>
      <c r="J14" s="26">
        <f t="shared" ref="J14:L14" si="5">-J32</f>
        <v>26247529.222909376</v>
      </c>
      <c r="K14" s="20">
        <f t="shared" si="5"/>
        <v>63001639.80722139</v>
      </c>
      <c r="L14" s="23">
        <f t="shared" si="5"/>
        <v>84953526.074883193</v>
      </c>
    </row>
    <row r="15" spans="1:12" ht="13.5" x14ac:dyDescent="0.25">
      <c r="A15" s="18" t="s">
        <v>32</v>
      </c>
      <c r="B15" s="19" t="s">
        <v>19</v>
      </c>
      <c r="C15" s="35">
        <v>-2453686</v>
      </c>
      <c r="D15" s="35">
        <v>-1560808</v>
      </c>
      <c r="E15" s="36">
        <v>3720419</v>
      </c>
      <c r="F15" s="39">
        <v>10558625</v>
      </c>
      <c r="G15" s="35">
        <v>10558625</v>
      </c>
      <c r="H15" s="36">
        <v>10558625</v>
      </c>
      <c r="I15" s="38">
        <v>3317317</v>
      </c>
      <c r="J15" s="39">
        <v>13649988</v>
      </c>
      <c r="K15" s="35">
        <v>13671988</v>
      </c>
      <c r="L15" s="36">
        <v>13696988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30874974</v>
      </c>
      <c r="D17" s="20">
        <v>31842322</v>
      </c>
      <c r="E17" s="23">
        <v>34013374</v>
      </c>
      <c r="F17" s="26">
        <v>0</v>
      </c>
      <c r="G17" s="20">
        <v>0</v>
      </c>
      <c r="H17" s="23">
        <v>0</v>
      </c>
      <c r="I17" s="27">
        <v>34013373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31573185.25159359</v>
      </c>
      <c r="D18" s="30">
        <f t="shared" si="6"/>
        <v>50401705.871416524</v>
      </c>
      <c r="E18" s="31">
        <f t="shared" si="6"/>
        <v>65509981.032167137</v>
      </c>
      <c r="F18" s="32">
        <f t="shared" si="6"/>
        <v>81364304.122290209</v>
      </c>
      <c r="G18" s="30">
        <f t="shared" si="6"/>
        <v>17714747.251515076</v>
      </c>
      <c r="H18" s="31">
        <f t="shared" si="6"/>
        <v>17714747.251515076</v>
      </c>
      <c r="I18" s="33">
        <f>SUM(I11:I17)</f>
        <v>72395280.161267728</v>
      </c>
      <c r="J18" s="32">
        <f t="shared" ref="J18:L18" si="7">SUM(J11:J17)</f>
        <v>25711506.222909376</v>
      </c>
      <c r="K18" s="30">
        <f t="shared" si="7"/>
        <v>59086067.80722139</v>
      </c>
      <c r="L18" s="31">
        <f t="shared" si="7"/>
        <v>78184275.074883193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93042883.74840641</v>
      </c>
      <c r="D19" s="42">
        <f t="shared" si="8"/>
        <v>52506394.128583476</v>
      </c>
      <c r="E19" s="43">
        <f t="shared" si="8"/>
        <v>13595303.967832863</v>
      </c>
      <c r="F19" s="44">
        <f t="shared" si="8"/>
        <v>49193982.877709791</v>
      </c>
      <c r="G19" s="42">
        <f t="shared" si="8"/>
        <v>42492657.748484924</v>
      </c>
      <c r="H19" s="45">
        <f t="shared" si="8"/>
        <v>42492657.748484924</v>
      </c>
      <c r="I19" s="46">
        <f>+I8-I18</f>
        <v>-36784435.161267728</v>
      </c>
      <c r="J19" s="47">
        <f t="shared" ref="J19:L19" si="9">+J8-J18</f>
        <v>82394458.777090624</v>
      </c>
      <c r="K19" s="42">
        <f t="shared" si="9"/>
        <v>74612281.192778617</v>
      </c>
      <c r="L19" s="43">
        <f t="shared" si="9"/>
        <v>54709008.925116807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93042883.74840641</v>
      </c>
      <c r="D21" s="42">
        <f t="shared" ref="D21:L21" si="10">+D19-D20</f>
        <v>52506394.128583476</v>
      </c>
      <c r="E21" s="43">
        <f t="shared" si="10"/>
        <v>13595303.967832863</v>
      </c>
      <c r="F21" s="44">
        <f t="shared" si="10"/>
        <v>49193982.877709791</v>
      </c>
      <c r="G21" s="42">
        <f t="shared" si="10"/>
        <v>42492657.748484924</v>
      </c>
      <c r="H21" s="45">
        <f t="shared" si="10"/>
        <v>42492657.748484924</v>
      </c>
      <c r="I21" s="46">
        <f t="shared" si="10"/>
        <v>-36784435.161267728</v>
      </c>
      <c r="J21" s="47">
        <f t="shared" si="10"/>
        <v>82394458.777090624</v>
      </c>
      <c r="K21" s="42">
        <f t="shared" si="10"/>
        <v>74612281.192778617</v>
      </c>
      <c r="L21" s="43">
        <f t="shared" si="10"/>
        <v>54709008.925116807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15229631.74840641</v>
      </c>
      <c r="D29" s="24">
        <f t="shared" ref="D29:L29" si="11">D35*D36</f>
        <v>17591737.128583476</v>
      </c>
      <c r="E29" s="24">
        <f t="shared" si="11"/>
        <v>21243112.967832867</v>
      </c>
      <c r="F29" s="24">
        <f t="shared" si="11"/>
        <v>24681785.877709795</v>
      </c>
      <c r="G29" s="24">
        <f t="shared" si="11"/>
        <v>52652839.748484924</v>
      </c>
      <c r="H29" s="24">
        <f t="shared" si="11"/>
        <v>52652839.748484924</v>
      </c>
      <c r="I29" s="24">
        <f t="shared" si="11"/>
        <v>486767.83873226808</v>
      </c>
      <c r="J29" s="24">
        <f t="shared" si="11"/>
        <v>45587735.777090624</v>
      </c>
      <c r="K29" s="24">
        <f t="shared" si="11"/>
        <v>28986622.19277861</v>
      </c>
      <c r="L29" s="24">
        <f t="shared" si="11"/>
        <v>23185938.925116811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36749218</v>
      </c>
      <c r="D31" s="24">
        <v>44184576</v>
      </c>
      <c r="E31" s="24">
        <v>61626100</v>
      </c>
      <c r="F31" s="24">
        <v>139937458</v>
      </c>
      <c r="G31" s="24">
        <v>-1195834</v>
      </c>
      <c r="H31" s="24">
        <v>-1195834</v>
      </c>
      <c r="I31" s="24">
        <v>32223721</v>
      </c>
      <c r="J31" s="24">
        <v>71835265</v>
      </c>
      <c r="K31" s="24">
        <v>91988262</v>
      </c>
      <c r="L31" s="24">
        <v>108139465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-21519586.25159359</v>
      </c>
      <c r="D32" s="54">
        <f t="shared" si="12"/>
        <v>-26592838.871416524</v>
      </c>
      <c r="E32" s="54">
        <f t="shared" si="12"/>
        <v>-40382987.032167137</v>
      </c>
      <c r="F32" s="54">
        <f t="shared" si="12"/>
        <v>-115255672.12229021</v>
      </c>
      <c r="G32" s="54">
        <f t="shared" si="12"/>
        <v>53848673.748484924</v>
      </c>
      <c r="H32" s="54">
        <f t="shared" si="12"/>
        <v>53848673.748484924</v>
      </c>
      <c r="I32" s="54">
        <f>+I29-I31</f>
        <v>-31736953.161267731</v>
      </c>
      <c r="J32" s="54">
        <f t="shared" ref="J32:L32" si="13">+J29-J31</f>
        <v>-26247529.222909376</v>
      </c>
      <c r="K32" s="54">
        <f t="shared" si="13"/>
        <v>-63001639.80722139</v>
      </c>
      <c r="L32" s="54">
        <f t="shared" si="13"/>
        <v>-84953526.074883193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10612178</v>
      </c>
      <c r="D35" s="24">
        <v>17162238</v>
      </c>
      <c r="E35" s="24">
        <v>24682591</v>
      </c>
      <c r="F35" s="24">
        <v>23819183</v>
      </c>
      <c r="G35" s="24">
        <v>61156161</v>
      </c>
      <c r="H35" s="24">
        <v>61156161</v>
      </c>
      <c r="I35" s="24">
        <v>14335488</v>
      </c>
      <c r="J35" s="24">
        <v>34113627</v>
      </c>
      <c r="K35" s="24">
        <v>29418142</v>
      </c>
      <c r="L35" s="24">
        <v>24964066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1.4351089614597881</v>
      </c>
      <c r="D36" s="56">
        <f t="shared" si="14"/>
        <v>1.0250258228899678</v>
      </c>
      <c r="E36" s="56">
        <f t="shared" si="14"/>
        <v>0.86065166204929089</v>
      </c>
      <c r="F36" s="56">
        <f t="shared" si="14"/>
        <v>1.0362146290957921</v>
      </c>
      <c r="G36" s="56">
        <f t="shared" si="14"/>
        <v>0.86095724269685481</v>
      </c>
      <c r="H36" s="56">
        <f t="shared" si="14"/>
        <v>0.86095724269685481</v>
      </c>
      <c r="I36" s="56">
        <f>IF(ISERROR(I74/I73),0,(I74/I73))</f>
        <v>3.3955442516659919E-2</v>
      </c>
      <c r="J36" s="56">
        <f t="shared" ref="J36:L36" si="15">IF(ISERROR(J74/J73),0,(J74/J73))</f>
        <v>1.3363497167009133</v>
      </c>
      <c r="K36" s="56">
        <f t="shared" si="15"/>
        <v>0.9853315070944525</v>
      </c>
      <c r="L36" s="56">
        <f t="shared" si="15"/>
        <v>0.92877253749917221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30874974</v>
      </c>
      <c r="D55" s="24">
        <v>31842322</v>
      </c>
      <c r="E55" s="24">
        <v>34013374</v>
      </c>
      <c r="F55" s="24">
        <v>0</v>
      </c>
      <c r="G55" s="24">
        <v>0</v>
      </c>
      <c r="H55" s="24">
        <v>0</v>
      </c>
      <c r="I55" s="24">
        <v>34013373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30874974</v>
      </c>
      <c r="D67" s="54">
        <f t="shared" ref="D67:L67" si="18">SUM(D54:D66)</f>
        <v>31842322</v>
      </c>
      <c r="E67" s="54">
        <f t="shared" si="18"/>
        <v>34013374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34013373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29365796</v>
      </c>
      <c r="D73" s="24">
        <v>95518937</v>
      </c>
      <c r="E73" s="24">
        <v>59463429</v>
      </c>
      <c r="F73" s="24">
        <v>88455966</v>
      </c>
      <c r="G73" s="24">
        <v>108525811</v>
      </c>
      <c r="H73" s="24">
        <v>108525811</v>
      </c>
      <c r="I73" s="24">
        <v>66173486</v>
      </c>
      <c r="J73" s="24">
        <v>88364210</v>
      </c>
      <c r="K73" s="24">
        <v>85185643</v>
      </c>
      <c r="L73" s="24">
        <v>86752915</v>
      </c>
    </row>
    <row r="74" spans="1:12" ht="13.5" hidden="1" x14ac:dyDescent="0.25">
      <c r="A74" s="50" t="s">
        <v>59</v>
      </c>
      <c r="B74" s="50" t="s">
        <v>19</v>
      </c>
      <c r="C74" s="24">
        <v>42143117</v>
      </c>
      <c r="D74" s="24">
        <v>97909377</v>
      </c>
      <c r="E74" s="24">
        <v>51177299</v>
      </c>
      <c r="F74" s="24">
        <v>91659366</v>
      </c>
      <c r="G74" s="24">
        <v>93436083</v>
      </c>
      <c r="H74" s="24">
        <v>93436083</v>
      </c>
      <c r="I74" s="24">
        <v>2246950</v>
      </c>
      <c r="J74" s="24">
        <v>118085487</v>
      </c>
      <c r="K74" s="24">
        <v>83936098</v>
      </c>
      <c r="L74" s="24">
        <v>80573725</v>
      </c>
    </row>
    <row r="75" spans="1:12" ht="13.5" hidden="1" x14ac:dyDescent="0.25">
      <c r="A75" s="50" t="s">
        <v>60</v>
      </c>
      <c r="B75" s="50" t="s">
        <v>19</v>
      </c>
      <c r="C75" s="24">
        <v>124616069</v>
      </c>
      <c r="D75" s="24">
        <v>102908100</v>
      </c>
      <c r="E75" s="24">
        <v>79105285</v>
      </c>
      <c r="F75" s="24">
        <v>130558287</v>
      </c>
      <c r="G75" s="24">
        <v>60207405</v>
      </c>
      <c r="H75" s="24">
        <v>60207405</v>
      </c>
      <c r="I75" s="24">
        <v>35610845</v>
      </c>
      <c r="J75" s="24">
        <v>108105965</v>
      </c>
      <c r="K75" s="24">
        <v>133698349</v>
      </c>
      <c r="L75" s="24">
        <v>132893284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134151454</v>
      </c>
      <c r="D5" s="20">
        <v>292581129</v>
      </c>
      <c r="E5" s="21">
        <v>376684502</v>
      </c>
      <c r="F5" s="22">
        <v>306560262</v>
      </c>
      <c r="G5" s="20">
        <v>361718503</v>
      </c>
      <c r="H5" s="23">
        <v>361718503</v>
      </c>
      <c r="I5" s="24">
        <v>854298083</v>
      </c>
      <c r="J5" s="22">
        <v>206790415</v>
      </c>
      <c r="K5" s="20">
        <v>230546723</v>
      </c>
      <c r="L5" s="23">
        <v>236996927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124010747</v>
      </c>
      <c r="D6" s="20">
        <f t="shared" si="0"/>
        <v>-15472314</v>
      </c>
      <c r="E6" s="23">
        <f t="shared" si="0"/>
        <v>-16669115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-392141937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258162201</v>
      </c>
      <c r="D8" s="30">
        <f t="shared" si="2"/>
        <v>277108815</v>
      </c>
      <c r="E8" s="31">
        <f t="shared" si="2"/>
        <v>360015387</v>
      </c>
      <c r="F8" s="32">
        <f t="shared" si="2"/>
        <v>306560262</v>
      </c>
      <c r="G8" s="30">
        <f t="shared" si="2"/>
        <v>361718503</v>
      </c>
      <c r="H8" s="31">
        <f t="shared" si="2"/>
        <v>361718503</v>
      </c>
      <c r="I8" s="33">
        <f>SUM(I5:I7)</f>
        <v>462156146</v>
      </c>
      <c r="J8" s="32">
        <f t="shared" ref="J8:L8" si="3">SUM(J5:J7)</f>
        <v>206790415</v>
      </c>
      <c r="K8" s="30">
        <f t="shared" si="3"/>
        <v>230546723</v>
      </c>
      <c r="L8" s="31">
        <f t="shared" si="3"/>
        <v>236996927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5058414</v>
      </c>
      <c r="D11" s="20">
        <v>7445112</v>
      </c>
      <c r="E11" s="23">
        <v>8198502</v>
      </c>
      <c r="F11" s="26">
        <v>-4740384</v>
      </c>
      <c r="G11" s="20">
        <v>2127091</v>
      </c>
      <c r="H11" s="23">
        <v>2127091</v>
      </c>
      <c r="I11" s="27">
        <v>16787956</v>
      </c>
      <c r="J11" s="26">
        <v>12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-15608943</v>
      </c>
      <c r="D13" s="20">
        <v>-12852820</v>
      </c>
      <c r="E13" s="23">
        <v>-17621130</v>
      </c>
      <c r="F13" s="26">
        <v>-13095310</v>
      </c>
      <c r="G13" s="20">
        <v>-17932896</v>
      </c>
      <c r="H13" s="23">
        <v>-17932896</v>
      </c>
      <c r="I13" s="27">
        <v>-14667069</v>
      </c>
      <c r="J13" s="26">
        <v>-9281278</v>
      </c>
      <c r="K13" s="20">
        <v>-17499946</v>
      </c>
      <c r="L13" s="23">
        <v>-19206142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-30702973.127584979</v>
      </c>
      <c r="D14" s="20">
        <f t="shared" si="4"/>
        <v>-32325045.944907025</v>
      </c>
      <c r="E14" s="23">
        <f t="shared" si="4"/>
        <v>-22355115.124735102</v>
      </c>
      <c r="F14" s="26">
        <f t="shared" si="4"/>
        <v>-51002986.082807064</v>
      </c>
      <c r="G14" s="20">
        <f t="shared" si="4"/>
        <v>-35327300.889108971</v>
      </c>
      <c r="H14" s="23">
        <f t="shared" si="4"/>
        <v>-35327300.889108971</v>
      </c>
      <c r="I14" s="27">
        <f>-I32</f>
        <v>-43076147.170283586</v>
      </c>
      <c r="J14" s="26">
        <f t="shared" ref="J14:L14" si="5">-J32</f>
        <v>-54114612.631162047</v>
      </c>
      <c r="K14" s="20">
        <f t="shared" si="5"/>
        <v>-41068022.496166736</v>
      </c>
      <c r="L14" s="23">
        <f t="shared" si="5"/>
        <v>-38199087.445644677</v>
      </c>
    </row>
    <row r="15" spans="1:12" ht="13.5" x14ac:dyDescent="0.25">
      <c r="A15" s="18" t="s">
        <v>32</v>
      </c>
      <c r="B15" s="19" t="s">
        <v>19</v>
      </c>
      <c r="C15" s="35">
        <v>20224209</v>
      </c>
      <c r="D15" s="35">
        <v>21278519</v>
      </c>
      <c r="E15" s="36">
        <v>19918119</v>
      </c>
      <c r="F15" s="39">
        <v>20307659</v>
      </c>
      <c r="G15" s="35">
        <v>19918501</v>
      </c>
      <c r="H15" s="36">
        <v>19918501</v>
      </c>
      <c r="I15" s="38">
        <v>11295547</v>
      </c>
      <c r="J15" s="39">
        <v>19918501</v>
      </c>
      <c r="K15" s="35">
        <v>19918501</v>
      </c>
      <c r="L15" s="36">
        <v>19918501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-21029293.127584979</v>
      </c>
      <c r="D18" s="30">
        <f t="shared" si="6"/>
        <v>-16454234.944907025</v>
      </c>
      <c r="E18" s="31">
        <f t="shared" si="6"/>
        <v>-11859624.124735102</v>
      </c>
      <c r="F18" s="32">
        <f t="shared" si="6"/>
        <v>-48531021.082807064</v>
      </c>
      <c r="G18" s="30">
        <f t="shared" si="6"/>
        <v>-31214604.889108971</v>
      </c>
      <c r="H18" s="31">
        <f t="shared" si="6"/>
        <v>-31214604.889108971</v>
      </c>
      <c r="I18" s="33">
        <f>SUM(I11:I17)</f>
        <v>-29659713.170283586</v>
      </c>
      <c r="J18" s="32">
        <f t="shared" ref="J18:L18" si="7">SUM(J11:J17)</f>
        <v>-43477377.631162047</v>
      </c>
      <c r="K18" s="30">
        <f t="shared" si="7"/>
        <v>-38649467.496166736</v>
      </c>
      <c r="L18" s="31">
        <f t="shared" si="7"/>
        <v>-37486728.445644677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279191494.12758499</v>
      </c>
      <c r="D19" s="42">
        <f t="shared" si="8"/>
        <v>293563049.94490701</v>
      </c>
      <c r="E19" s="43">
        <f t="shared" si="8"/>
        <v>371875011.12473512</v>
      </c>
      <c r="F19" s="44">
        <f t="shared" si="8"/>
        <v>355091283.08280706</v>
      </c>
      <c r="G19" s="42">
        <f t="shared" si="8"/>
        <v>392933107.88910896</v>
      </c>
      <c r="H19" s="45">
        <f t="shared" si="8"/>
        <v>392933107.88910896</v>
      </c>
      <c r="I19" s="46">
        <f>+I8-I18</f>
        <v>491815859.17028356</v>
      </c>
      <c r="J19" s="47">
        <f t="shared" ref="J19:L19" si="9">+J8-J18</f>
        <v>250267792.63116205</v>
      </c>
      <c r="K19" s="42">
        <f t="shared" si="9"/>
        <v>269196190.49616671</v>
      </c>
      <c r="L19" s="43">
        <f t="shared" si="9"/>
        <v>274483655.44564468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279191494.12758499</v>
      </c>
      <c r="D21" s="42">
        <f t="shared" ref="D21:L21" si="10">+D19-D20</f>
        <v>293563049.94490701</v>
      </c>
      <c r="E21" s="43">
        <f t="shared" si="10"/>
        <v>371875011.12473512</v>
      </c>
      <c r="F21" s="44">
        <f t="shared" si="10"/>
        <v>355091283.08280706</v>
      </c>
      <c r="G21" s="42">
        <f t="shared" si="10"/>
        <v>392933107.88910896</v>
      </c>
      <c r="H21" s="45">
        <f t="shared" si="10"/>
        <v>392933107.88910896</v>
      </c>
      <c r="I21" s="46">
        <f t="shared" si="10"/>
        <v>491815859.17028356</v>
      </c>
      <c r="J21" s="47">
        <f t="shared" si="10"/>
        <v>250267792.63116205</v>
      </c>
      <c r="K21" s="42">
        <f t="shared" si="10"/>
        <v>269196190.49616671</v>
      </c>
      <c r="L21" s="43">
        <f t="shared" si="10"/>
        <v>274483655.44564468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75636555.127584979</v>
      </c>
      <c r="D29" s="24">
        <f t="shared" ref="D29:L29" si="11">D35*D36</f>
        <v>85381779.944907025</v>
      </c>
      <c r="E29" s="24">
        <f t="shared" si="11"/>
        <v>75339885.124735102</v>
      </c>
      <c r="F29" s="24">
        <f t="shared" si="11"/>
        <v>129762087.08280706</v>
      </c>
      <c r="G29" s="24">
        <f t="shared" si="11"/>
        <v>122877087.88910897</v>
      </c>
      <c r="H29" s="24">
        <f t="shared" si="11"/>
        <v>122877087.88910897</v>
      </c>
      <c r="I29" s="24">
        <f t="shared" si="11"/>
        <v>93582926.170283586</v>
      </c>
      <c r="J29" s="24">
        <f t="shared" si="11"/>
        <v>129163592.63116205</v>
      </c>
      <c r="K29" s="24">
        <f t="shared" si="11"/>
        <v>120909406.49616674</v>
      </c>
      <c r="L29" s="24">
        <f t="shared" si="11"/>
        <v>120611087.44564468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44933582</v>
      </c>
      <c r="D31" s="24">
        <v>53056734</v>
      </c>
      <c r="E31" s="24">
        <v>52984770</v>
      </c>
      <c r="F31" s="24">
        <v>78759101</v>
      </c>
      <c r="G31" s="24">
        <v>87549787</v>
      </c>
      <c r="H31" s="24">
        <v>87549787</v>
      </c>
      <c r="I31" s="24">
        <v>50506779</v>
      </c>
      <c r="J31" s="24">
        <v>75048980</v>
      </c>
      <c r="K31" s="24">
        <v>79841384</v>
      </c>
      <c r="L31" s="24">
        <v>82412000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30702973.127584979</v>
      </c>
      <c r="D32" s="54">
        <f t="shared" si="12"/>
        <v>32325045.944907025</v>
      </c>
      <c r="E32" s="54">
        <f t="shared" si="12"/>
        <v>22355115.124735102</v>
      </c>
      <c r="F32" s="54">
        <f t="shared" si="12"/>
        <v>51002986.082807064</v>
      </c>
      <c r="G32" s="54">
        <f t="shared" si="12"/>
        <v>35327300.889108971</v>
      </c>
      <c r="H32" s="54">
        <f t="shared" si="12"/>
        <v>35327300.889108971</v>
      </c>
      <c r="I32" s="54">
        <f>+I29-I31</f>
        <v>43076147.170283586</v>
      </c>
      <c r="J32" s="54">
        <f t="shared" ref="J32:L32" si="13">+J29-J31</f>
        <v>54114612.631162047</v>
      </c>
      <c r="K32" s="54">
        <f t="shared" si="13"/>
        <v>41068022.496166736</v>
      </c>
      <c r="L32" s="54">
        <f t="shared" si="13"/>
        <v>38199087.445644677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83839015</v>
      </c>
      <c r="D35" s="24">
        <v>79008832</v>
      </c>
      <c r="E35" s="24">
        <v>73083568</v>
      </c>
      <c r="F35" s="24">
        <v>72554575</v>
      </c>
      <c r="G35" s="24">
        <v>73924209</v>
      </c>
      <c r="H35" s="24">
        <v>73924209</v>
      </c>
      <c r="I35" s="24">
        <v>90704330</v>
      </c>
      <c r="J35" s="24">
        <v>79562020</v>
      </c>
      <c r="K35" s="24">
        <v>80030044</v>
      </c>
      <c r="L35" s="24">
        <v>84174196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0.90216416697625768</v>
      </c>
      <c r="D36" s="56">
        <f t="shared" si="14"/>
        <v>1.080661209431713</v>
      </c>
      <c r="E36" s="56">
        <f t="shared" si="14"/>
        <v>1.0308731112407525</v>
      </c>
      <c r="F36" s="56">
        <f t="shared" si="14"/>
        <v>1.7884756003712663</v>
      </c>
      <c r="G36" s="56">
        <f t="shared" si="14"/>
        <v>1.6622036211318671</v>
      </c>
      <c r="H36" s="56">
        <f t="shared" si="14"/>
        <v>1.6622036211318671</v>
      </c>
      <c r="I36" s="56">
        <f>IF(ISERROR(I74/I73),0,(I74/I73))</f>
        <v>1.0317360391756776</v>
      </c>
      <c r="J36" s="56">
        <f t="shared" ref="J36:L36" si="15">IF(ISERROR(J74/J73),0,(J74/J73))</f>
        <v>1.6234327965926714</v>
      </c>
      <c r="K36" s="56">
        <f t="shared" si="15"/>
        <v>1.5108002001869041</v>
      </c>
      <c r="L36" s="56">
        <f t="shared" si="15"/>
        <v>1.4328748378617679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65629594</v>
      </c>
      <c r="D73" s="24">
        <v>67923653</v>
      </c>
      <c r="E73" s="24">
        <v>83073584</v>
      </c>
      <c r="F73" s="24">
        <v>63854988</v>
      </c>
      <c r="G73" s="24">
        <v>75045541</v>
      </c>
      <c r="H73" s="24">
        <v>75045541</v>
      </c>
      <c r="I73" s="24">
        <v>80526495</v>
      </c>
      <c r="J73" s="24">
        <v>83050164</v>
      </c>
      <c r="K73" s="24">
        <v>86367288</v>
      </c>
      <c r="L73" s="24">
        <v>90940920</v>
      </c>
    </row>
    <row r="74" spans="1:12" ht="13.5" hidden="1" x14ac:dyDescent="0.25">
      <c r="A74" s="50" t="s">
        <v>59</v>
      </c>
      <c r="B74" s="50" t="s">
        <v>19</v>
      </c>
      <c r="C74" s="24">
        <v>59208668</v>
      </c>
      <c r="D74" s="24">
        <v>73402457</v>
      </c>
      <c r="E74" s="24">
        <v>85638324</v>
      </c>
      <c r="F74" s="24">
        <v>114203088</v>
      </c>
      <c r="G74" s="24">
        <v>124740970</v>
      </c>
      <c r="H74" s="24">
        <v>124740970</v>
      </c>
      <c r="I74" s="24">
        <v>83082087</v>
      </c>
      <c r="J74" s="24">
        <v>134826360</v>
      </c>
      <c r="K74" s="24">
        <v>130483716</v>
      </c>
      <c r="L74" s="24">
        <v>130306956</v>
      </c>
    </row>
    <row r="75" spans="1:12" ht="13.5" hidden="1" x14ac:dyDescent="0.25">
      <c r="A75" s="50" t="s">
        <v>60</v>
      </c>
      <c r="B75" s="50" t="s">
        <v>19</v>
      </c>
      <c r="C75" s="24">
        <v>258162201</v>
      </c>
      <c r="D75" s="24">
        <v>277108815</v>
      </c>
      <c r="E75" s="24">
        <v>360015387</v>
      </c>
      <c r="F75" s="24">
        <v>306560262</v>
      </c>
      <c r="G75" s="24">
        <v>361718503</v>
      </c>
      <c r="H75" s="24">
        <v>361718503</v>
      </c>
      <c r="I75" s="24">
        <v>462156146</v>
      </c>
      <c r="J75" s="24">
        <v>206790415</v>
      </c>
      <c r="K75" s="24">
        <v>230546723</v>
      </c>
      <c r="L75" s="24">
        <v>236996927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24889220</v>
      </c>
      <c r="D5" s="20">
        <v>11114309</v>
      </c>
      <c r="E5" s="21">
        <v>20986741</v>
      </c>
      <c r="F5" s="22">
        <v>-8472502</v>
      </c>
      <c r="G5" s="20">
        <v>32577319</v>
      </c>
      <c r="H5" s="23">
        <v>32577319</v>
      </c>
      <c r="I5" s="24">
        <v>54860882</v>
      </c>
      <c r="J5" s="22">
        <v>150761322</v>
      </c>
      <c r="K5" s="20">
        <v>163312762</v>
      </c>
      <c r="L5" s="23">
        <v>173104959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8625119</v>
      </c>
      <c r="D6" s="20">
        <f t="shared" si="0"/>
        <v>-937521</v>
      </c>
      <c r="E6" s="23">
        <f t="shared" si="0"/>
        <v>2049226</v>
      </c>
      <c r="F6" s="22">
        <f t="shared" si="0"/>
        <v>68586979</v>
      </c>
      <c r="G6" s="20">
        <f t="shared" si="0"/>
        <v>-21428982</v>
      </c>
      <c r="H6" s="23">
        <f t="shared" si="0"/>
        <v>-21428982</v>
      </c>
      <c r="I6" s="25">
        <f>+I75-I5</f>
        <v>-31267714</v>
      </c>
      <c r="J6" s="22">
        <f t="shared" ref="J6:L6" si="1">+J75-J5</f>
        <v>9515163</v>
      </c>
      <c r="K6" s="20">
        <f t="shared" si="1"/>
        <v>10063462</v>
      </c>
      <c r="L6" s="23">
        <f t="shared" si="1"/>
        <v>-4789143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33514339</v>
      </c>
      <c r="D8" s="30">
        <f t="shared" si="2"/>
        <v>10176788</v>
      </c>
      <c r="E8" s="31">
        <f t="shared" si="2"/>
        <v>23035967</v>
      </c>
      <c r="F8" s="32">
        <f t="shared" si="2"/>
        <v>60114477</v>
      </c>
      <c r="G8" s="30">
        <f t="shared" si="2"/>
        <v>11148337</v>
      </c>
      <c r="H8" s="31">
        <f t="shared" si="2"/>
        <v>11148337</v>
      </c>
      <c r="I8" s="33">
        <f>SUM(I5:I7)</f>
        <v>23593168</v>
      </c>
      <c r="J8" s="32">
        <f t="shared" ref="J8:L8" si="3">SUM(J5:J7)</f>
        <v>160276485</v>
      </c>
      <c r="K8" s="30">
        <f t="shared" si="3"/>
        <v>173376224</v>
      </c>
      <c r="L8" s="31">
        <f t="shared" si="3"/>
        <v>168315816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183066</v>
      </c>
      <c r="D11" s="20">
        <v>89</v>
      </c>
      <c r="E11" s="23">
        <v>16097602</v>
      </c>
      <c r="F11" s="26">
        <v>-2242696</v>
      </c>
      <c r="G11" s="20">
        <v>9500000</v>
      </c>
      <c r="H11" s="23">
        <v>9500000</v>
      </c>
      <c r="I11" s="27">
        <v>59365163</v>
      </c>
      <c r="J11" s="26">
        <v>9500000</v>
      </c>
      <c r="K11" s="20">
        <v>9937000</v>
      </c>
      <c r="L11" s="23">
        <v>10394102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-3586416</v>
      </c>
      <c r="D13" s="20">
        <v>2124194</v>
      </c>
      <c r="E13" s="23">
        <v>-1220145</v>
      </c>
      <c r="F13" s="26">
        <v>-13059790</v>
      </c>
      <c r="G13" s="20">
        <v>-39621952</v>
      </c>
      <c r="H13" s="23">
        <v>-39621952</v>
      </c>
      <c r="I13" s="27">
        <v>1329880</v>
      </c>
      <c r="J13" s="26">
        <v>-33580380</v>
      </c>
      <c r="K13" s="20">
        <v>-35348117</v>
      </c>
      <c r="L13" s="23">
        <v>-36721997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68625037.1771245</v>
      </c>
      <c r="D14" s="20">
        <f t="shared" si="4"/>
        <v>37817596.691058666</v>
      </c>
      <c r="E14" s="23">
        <f t="shared" si="4"/>
        <v>25292733.5494668</v>
      </c>
      <c r="F14" s="26">
        <f t="shared" si="4"/>
        <v>-12189381.643295202</v>
      </c>
      <c r="G14" s="20">
        <f t="shared" si="4"/>
        <v>-40779738.123689108</v>
      </c>
      <c r="H14" s="23">
        <f t="shared" si="4"/>
        <v>-40779738.123689108</v>
      </c>
      <c r="I14" s="27">
        <f>-I32</f>
        <v>134284194.60813525</v>
      </c>
      <c r="J14" s="26">
        <f t="shared" ref="J14:L14" si="5">-J32</f>
        <v>36858191.391126841</v>
      </c>
      <c r="K14" s="20">
        <f t="shared" si="5"/>
        <v>43154557.57009165</v>
      </c>
      <c r="L14" s="23">
        <f t="shared" si="5"/>
        <v>45054134.278528586</v>
      </c>
    </row>
    <row r="15" spans="1:12" ht="13.5" x14ac:dyDescent="0.25">
      <c r="A15" s="18" t="s">
        <v>32</v>
      </c>
      <c r="B15" s="19" t="s">
        <v>19</v>
      </c>
      <c r="C15" s="35">
        <v>6405209</v>
      </c>
      <c r="D15" s="35">
        <v>10279059</v>
      </c>
      <c r="E15" s="36">
        <v>14407989</v>
      </c>
      <c r="F15" s="39">
        <v>4258699</v>
      </c>
      <c r="G15" s="35">
        <v>1240738</v>
      </c>
      <c r="H15" s="36">
        <v>1240738</v>
      </c>
      <c r="I15" s="38">
        <v>14112526</v>
      </c>
      <c r="J15" s="39">
        <v>10039560</v>
      </c>
      <c r="K15" s="35">
        <v>10501380</v>
      </c>
      <c r="L15" s="36">
        <v>10988714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71626896.1771245</v>
      </c>
      <c r="D18" s="30">
        <f t="shared" si="6"/>
        <v>50220938.691058666</v>
      </c>
      <c r="E18" s="31">
        <f t="shared" si="6"/>
        <v>54578179.549466804</v>
      </c>
      <c r="F18" s="32">
        <f t="shared" si="6"/>
        <v>-23233168.643295202</v>
      </c>
      <c r="G18" s="30">
        <f t="shared" si="6"/>
        <v>-69660952.123689115</v>
      </c>
      <c r="H18" s="31">
        <f t="shared" si="6"/>
        <v>-69660952.123689115</v>
      </c>
      <c r="I18" s="33">
        <f>SUM(I11:I17)</f>
        <v>209091763.60813525</v>
      </c>
      <c r="J18" s="32">
        <f t="shared" ref="J18:L18" si="7">SUM(J11:J17)</f>
        <v>22817371.391126841</v>
      </c>
      <c r="K18" s="30">
        <f t="shared" si="7"/>
        <v>28244820.57009165</v>
      </c>
      <c r="L18" s="31">
        <f t="shared" si="7"/>
        <v>29714953.278528586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-38112557.1771245</v>
      </c>
      <c r="D19" s="42">
        <f t="shared" si="8"/>
        <v>-40044150.691058666</v>
      </c>
      <c r="E19" s="43">
        <f t="shared" si="8"/>
        <v>-31542212.549466804</v>
      </c>
      <c r="F19" s="44">
        <f t="shared" si="8"/>
        <v>83347645.643295199</v>
      </c>
      <c r="G19" s="42">
        <f t="shared" si="8"/>
        <v>80809289.123689115</v>
      </c>
      <c r="H19" s="45">
        <f t="shared" si="8"/>
        <v>80809289.123689115</v>
      </c>
      <c r="I19" s="46">
        <f>+I8-I18</f>
        <v>-185498595.60813525</v>
      </c>
      <c r="J19" s="47">
        <f t="shared" ref="J19:L19" si="9">+J8-J18</f>
        <v>137459113.60887316</v>
      </c>
      <c r="K19" s="42">
        <f t="shared" si="9"/>
        <v>145131403.42990834</v>
      </c>
      <c r="L19" s="43">
        <f t="shared" si="9"/>
        <v>138600862.72147143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-38112557.1771245</v>
      </c>
      <c r="D21" s="42">
        <f t="shared" ref="D21:L21" si="10">+D19-D20</f>
        <v>-40044150.691058666</v>
      </c>
      <c r="E21" s="43">
        <f t="shared" si="10"/>
        <v>-31542212.549466804</v>
      </c>
      <c r="F21" s="44">
        <f t="shared" si="10"/>
        <v>83347645.643295199</v>
      </c>
      <c r="G21" s="42">
        <f t="shared" si="10"/>
        <v>80809289.123689115</v>
      </c>
      <c r="H21" s="45">
        <f t="shared" si="10"/>
        <v>80809289.123689115</v>
      </c>
      <c r="I21" s="46">
        <f t="shared" si="10"/>
        <v>-185498595.60813525</v>
      </c>
      <c r="J21" s="47">
        <f t="shared" si="10"/>
        <v>137459113.60887316</v>
      </c>
      <c r="K21" s="42">
        <f t="shared" si="10"/>
        <v>145131403.42990834</v>
      </c>
      <c r="L21" s="43">
        <f t="shared" si="10"/>
        <v>138600862.72147143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2629.8228755017426</v>
      </c>
      <c r="D29" s="24">
        <f t="shared" ref="D29:L29" si="11">D35*D36</f>
        <v>2584.3089413347238</v>
      </c>
      <c r="E29" s="24">
        <f t="shared" si="11"/>
        <v>6994954.4505331991</v>
      </c>
      <c r="F29" s="24">
        <f t="shared" si="11"/>
        <v>22636241.643295202</v>
      </c>
      <c r="G29" s="24">
        <f t="shared" si="11"/>
        <v>50938376.123689108</v>
      </c>
      <c r="H29" s="24">
        <f t="shared" si="11"/>
        <v>50938376.123689108</v>
      </c>
      <c r="I29" s="24">
        <f t="shared" si="11"/>
        <v>-62114082.608135253</v>
      </c>
      <c r="J29" s="24">
        <f t="shared" si="11"/>
        <v>54332152.608873159</v>
      </c>
      <c r="K29" s="24">
        <f t="shared" si="11"/>
        <v>51827764.42990835</v>
      </c>
      <c r="L29" s="24">
        <f t="shared" si="11"/>
        <v>53888800.721471414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68627667</v>
      </c>
      <c r="D31" s="24">
        <v>37820181</v>
      </c>
      <c r="E31" s="24">
        <v>32287688</v>
      </c>
      <c r="F31" s="24">
        <v>10446860</v>
      </c>
      <c r="G31" s="24">
        <v>10158638</v>
      </c>
      <c r="H31" s="24">
        <v>10158638</v>
      </c>
      <c r="I31" s="24">
        <v>72170112</v>
      </c>
      <c r="J31" s="24">
        <v>91190344</v>
      </c>
      <c r="K31" s="24">
        <v>94982322</v>
      </c>
      <c r="L31" s="24">
        <v>98942935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-68625037.1771245</v>
      </c>
      <c r="D32" s="54">
        <f t="shared" si="12"/>
        <v>-37817596.691058666</v>
      </c>
      <c r="E32" s="54">
        <f t="shared" si="12"/>
        <v>-25292733.5494668</v>
      </c>
      <c r="F32" s="54">
        <f t="shared" si="12"/>
        <v>12189381.643295202</v>
      </c>
      <c r="G32" s="54">
        <f t="shared" si="12"/>
        <v>40779738.123689108</v>
      </c>
      <c r="H32" s="54">
        <f t="shared" si="12"/>
        <v>40779738.123689108</v>
      </c>
      <c r="I32" s="54">
        <f>+I29-I31</f>
        <v>-134284194.60813525</v>
      </c>
      <c r="J32" s="54">
        <f t="shared" ref="J32:L32" si="13">+J29-J31</f>
        <v>-36858191.391126841</v>
      </c>
      <c r="K32" s="54">
        <f t="shared" si="13"/>
        <v>-43154557.57009165</v>
      </c>
      <c r="L32" s="54">
        <f t="shared" si="13"/>
        <v>-45054134.278528586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46153615</v>
      </c>
      <c r="D35" s="24">
        <v>51607391</v>
      </c>
      <c r="E35" s="24">
        <v>63903838</v>
      </c>
      <c r="F35" s="24">
        <v>32477880</v>
      </c>
      <c r="G35" s="24">
        <v>56973104</v>
      </c>
      <c r="H35" s="24">
        <v>56973104</v>
      </c>
      <c r="I35" s="24">
        <v>60820089</v>
      </c>
      <c r="J35" s="24">
        <v>57693282</v>
      </c>
      <c r="K35" s="24">
        <v>51271527</v>
      </c>
      <c r="L35" s="24">
        <v>53310443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5.6979781009607645E-5</v>
      </c>
      <c r="D36" s="56">
        <f t="shared" si="14"/>
        <v>5.0076333859518759E-5</v>
      </c>
      <c r="E36" s="56">
        <f t="shared" si="14"/>
        <v>0.10946063130876739</v>
      </c>
      <c r="F36" s="56">
        <f t="shared" si="14"/>
        <v>0.69697411417540811</v>
      </c>
      <c r="G36" s="56">
        <f t="shared" si="14"/>
        <v>0.89407760061114294</v>
      </c>
      <c r="H36" s="56">
        <f t="shared" si="14"/>
        <v>0.89407760061114294</v>
      </c>
      <c r="I36" s="56">
        <f>IF(ISERROR(I74/I73),0,(I74/I73))</f>
        <v>-1.0212757598584778</v>
      </c>
      <c r="J36" s="56">
        <f t="shared" ref="J36:L36" si="15">IF(ISERROR(J74/J73),0,(J74/J73))</f>
        <v>0.94174140775824056</v>
      </c>
      <c r="K36" s="56">
        <f t="shared" si="15"/>
        <v>1.0108488563234785</v>
      </c>
      <c r="L36" s="56">
        <f t="shared" si="15"/>
        <v>1.0108488635420159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17550085</v>
      </c>
      <c r="D73" s="24">
        <v>19969513</v>
      </c>
      <c r="E73" s="24">
        <v>20577316</v>
      </c>
      <c r="F73" s="24">
        <v>192532248</v>
      </c>
      <c r="G73" s="24">
        <v>146823921</v>
      </c>
      <c r="H73" s="24">
        <v>146823921</v>
      </c>
      <c r="I73" s="24">
        <v>11530634</v>
      </c>
      <c r="J73" s="24">
        <v>123976202</v>
      </c>
      <c r="K73" s="24">
        <v>129679107</v>
      </c>
      <c r="L73" s="24">
        <v>135644346</v>
      </c>
    </row>
    <row r="74" spans="1:12" ht="13.5" hidden="1" x14ac:dyDescent="0.25">
      <c r="A74" s="50" t="s">
        <v>59</v>
      </c>
      <c r="B74" s="50" t="s">
        <v>19</v>
      </c>
      <c r="C74" s="24">
        <v>1000</v>
      </c>
      <c r="D74" s="24">
        <v>1000</v>
      </c>
      <c r="E74" s="24">
        <v>2252406</v>
      </c>
      <c r="F74" s="24">
        <v>134189993</v>
      </c>
      <c r="G74" s="24">
        <v>131271979</v>
      </c>
      <c r="H74" s="24">
        <v>131271979</v>
      </c>
      <c r="I74" s="24">
        <v>-11775957</v>
      </c>
      <c r="J74" s="24">
        <v>116753523</v>
      </c>
      <c r="K74" s="24">
        <v>131085977</v>
      </c>
      <c r="L74" s="24">
        <v>137115933</v>
      </c>
    </row>
    <row r="75" spans="1:12" ht="13.5" hidden="1" x14ac:dyDescent="0.25">
      <c r="A75" s="50" t="s">
        <v>60</v>
      </c>
      <c r="B75" s="50" t="s">
        <v>19</v>
      </c>
      <c r="C75" s="24">
        <v>33514339</v>
      </c>
      <c r="D75" s="24">
        <v>10176788</v>
      </c>
      <c r="E75" s="24">
        <v>23035967</v>
      </c>
      <c r="F75" s="24">
        <v>60114477</v>
      </c>
      <c r="G75" s="24">
        <v>11148337</v>
      </c>
      <c r="H75" s="24">
        <v>11148337</v>
      </c>
      <c r="I75" s="24">
        <v>23593168</v>
      </c>
      <c r="J75" s="24">
        <v>160276485</v>
      </c>
      <c r="K75" s="24">
        <v>173376224</v>
      </c>
      <c r="L75" s="24">
        <v>168315816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446315825</v>
      </c>
      <c r="D5" s="20">
        <v>1548731586</v>
      </c>
      <c r="E5" s="21">
        <v>1152070768</v>
      </c>
      <c r="F5" s="22">
        <v>1110805176</v>
      </c>
      <c r="G5" s="20">
        <v>1084536810</v>
      </c>
      <c r="H5" s="23">
        <v>1084536810</v>
      </c>
      <c r="I5" s="24">
        <v>2180535169</v>
      </c>
      <c r="J5" s="22">
        <v>1384109175</v>
      </c>
      <c r="K5" s="20">
        <v>1553400791</v>
      </c>
      <c r="L5" s="23">
        <v>1730920248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328827780</v>
      </c>
      <c r="D6" s="20">
        <f t="shared" si="0"/>
        <v>-581055769</v>
      </c>
      <c r="E6" s="23">
        <f t="shared" si="0"/>
        <v>-41141802</v>
      </c>
      <c r="F6" s="22">
        <f t="shared" si="0"/>
        <v>0</v>
      </c>
      <c r="G6" s="20">
        <f t="shared" si="0"/>
        <v>-1</v>
      </c>
      <c r="H6" s="23">
        <f t="shared" si="0"/>
        <v>-1</v>
      </c>
      <c r="I6" s="25">
        <f>+I75-I5</f>
        <v>-904658455</v>
      </c>
      <c r="J6" s="22">
        <f t="shared" ref="J6:L6" si="1">+J75-J5</f>
        <v>4</v>
      </c>
      <c r="K6" s="20">
        <f t="shared" si="1"/>
        <v>7</v>
      </c>
      <c r="L6" s="23">
        <f t="shared" si="1"/>
        <v>5</v>
      </c>
    </row>
    <row r="7" spans="1:12" ht="13.5" x14ac:dyDescent="0.25">
      <c r="A7" s="18" t="s">
        <v>23</v>
      </c>
      <c r="B7" s="19" t="s">
        <v>21</v>
      </c>
      <c r="C7" s="20">
        <v>9431087</v>
      </c>
      <c r="D7" s="20">
        <v>9431087</v>
      </c>
      <c r="E7" s="23">
        <v>10134587</v>
      </c>
      <c r="F7" s="26">
        <v>10134587</v>
      </c>
      <c r="G7" s="20">
        <v>10134587</v>
      </c>
      <c r="H7" s="23">
        <v>10134587</v>
      </c>
      <c r="I7" s="27">
        <v>10840013</v>
      </c>
      <c r="J7" s="26">
        <v>10838087</v>
      </c>
      <c r="K7" s="20">
        <v>10838087</v>
      </c>
      <c r="L7" s="23">
        <v>10838087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784574692</v>
      </c>
      <c r="D8" s="30">
        <f t="shared" si="2"/>
        <v>977106904</v>
      </c>
      <c r="E8" s="31">
        <f t="shared" si="2"/>
        <v>1121063553</v>
      </c>
      <c r="F8" s="32">
        <f t="shared" si="2"/>
        <v>1120939763</v>
      </c>
      <c r="G8" s="30">
        <f t="shared" si="2"/>
        <v>1094671396</v>
      </c>
      <c r="H8" s="31">
        <f t="shared" si="2"/>
        <v>1094671396</v>
      </c>
      <c r="I8" s="33">
        <f>SUM(I5:I7)</f>
        <v>1286716727</v>
      </c>
      <c r="J8" s="32">
        <f t="shared" ref="J8:L8" si="3">SUM(J5:J7)</f>
        <v>1394947266</v>
      </c>
      <c r="K8" s="30">
        <f t="shared" si="3"/>
        <v>1564238885</v>
      </c>
      <c r="L8" s="31">
        <f t="shared" si="3"/>
        <v>1741758340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-638515086</v>
      </c>
      <c r="D11" s="20">
        <v>-727248000</v>
      </c>
      <c r="E11" s="23">
        <v>-713141355</v>
      </c>
      <c r="F11" s="26">
        <v>589070</v>
      </c>
      <c r="G11" s="20">
        <v>589070</v>
      </c>
      <c r="H11" s="23">
        <v>589070</v>
      </c>
      <c r="I11" s="27">
        <v>-597678706</v>
      </c>
      <c r="J11" s="26">
        <v>14106643</v>
      </c>
      <c r="K11" s="20">
        <v>14106643</v>
      </c>
      <c r="L11" s="23">
        <v>14106643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-41737978</v>
      </c>
      <c r="D13" s="20">
        <v>-30251120</v>
      </c>
      <c r="E13" s="23">
        <v>-25103414</v>
      </c>
      <c r="F13" s="26">
        <v>-41760529</v>
      </c>
      <c r="G13" s="20">
        <v>-40168083</v>
      </c>
      <c r="H13" s="23">
        <v>-40168083</v>
      </c>
      <c r="I13" s="27">
        <v>-23504457</v>
      </c>
      <c r="J13" s="26">
        <v>-42043740</v>
      </c>
      <c r="K13" s="20">
        <v>-42040065</v>
      </c>
      <c r="L13" s="23">
        <v>-41312435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871945932.22440755</v>
      </c>
      <c r="D14" s="20">
        <f t="shared" si="4"/>
        <v>-445522142.58546519</v>
      </c>
      <c r="E14" s="23">
        <f t="shared" si="4"/>
        <v>885367288.37917829</v>
      </c>
      <c r="F14" s="26">
        <f t="shared" si="4"/>
        <v>135086487.70673007</v>
      </c>
      <c r="G14" s="20">
        <f t="shared" si="4"/>
        <v>111289284.87734142</v>
      </c>
      <c r="H14" s="23">
        <f t="shared" si="4"/>
        <v>111289284.87734142</v>
      </c>
      <c r="I14" s="27">
        <f>-I32</f>
        <v>749586815.23555529</v>
      </c>
      <c r="J14" s="26">
        <f t="shared" ref="J14:L14" si="5">-J32</f>
        <v>175574890.5059855</v>
      </c>
      <c r="K14" s="20">
        <f t="shared" si="5"/>
        <v>207019673.3729068</v>
      </c>
      <c r="L14" s="23">
        <f t="shared" si="5"/>
        <v>245435907.94587433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28515487</v>
      </c>
      <c r="G15" s="35">
        <v>28515487</v>
      </c>
      <c r="H15" s="36">
        <v>28515487</v>
      </c>
      <c r="I15" s="38">
        <v>0</v>
      </c>
      <c r="J15" s="39">
        <v>34440191</v>
      </c>
      <c r="K15" s="35">
        <v>34440191</v>
      </c>
      <c r="L15" s="36">
        <v>34440191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191692868.22440755</v>
      </c>
      <c r="D18" s="30">
        <f t="shared" si="6"/>
        <v>-1203021262.5854652</v>
      </c>
      <c r="E18" s="31">
        <f t="shared" si="6"/>
        <v>147122519.37917829</v>
      </c>
      <c r="F18" s="32">
        <f t="shared" si="6"/>
        <v>122430515.70673007</v>
      </c>
      <c r="G18" s="30">
        <f t="shared" si="6"/>
        <v>100225758.87734142</v>
      </c>
      <c r="H18" s="31">
        <f t="shared" si="6"/>
        <v>100225758.87734142</v>
      </c>
      <c r="I18" s="33">
        <f>SUM(I11:I17)</f>
        <v>128403652.23555529</v>
      </c>
      <c r="J18" s="32">
        <f t="shared" ref="J18:L18" si="7">SUM(J11:J17)</f>
        <v>182077984.5059855</v>
      </c>
      <c r="K18" s="30">
        <f t="shared" si="7"/>
        <v>213526442.3729068</v>
      </c>
      <c r="L18" s="31">
        <f t="shared" si="7"/>
        <v>252670306.94587433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592881823.77559245</v>
      </c>
      <c r="D19" s="42">
        <f t="shared" si="8"/>
        <v>2180128166.5854654</v>
      </c>
      <c r="E19" s="43">
        <f t="shared" si="8"/>
        <v>973941033.62082171</v>
      </c>
      <c r="F19" s="44">
        <f t="shared" si="8"/>
        <v>998509247.29326987</v>
      </c>
      <c r="G19" s="42">
        <f t="shared" si="8"/>
        <v>994445637.12265861</v>
      </c>
      <c r="H19" s="45">
        <f t="shared" si="8"/>
        <v>994445637.12265861</v>
      </c>
      <c r="I19" s="46">
        <f>+I8-I18</f>
        <v>1158313074.7644448</v>
      </c>
      <c r="J19" s="47">
        <f t="shared" ref="J19:L19" si="9">+J8-J18</f>
        <v>1212869281.4940145</v>
      </c>
      <c r="K19" s="42">
        <f t="shared" si="9"/>
        <v>1350712442.6270933</v>
      </c>
      <c r="L19" s="43">
        <f t="shared" si="9"/>
        <v>1489088033.0541258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592881823.77559245</v>
      </c>
      <c r="D21" s="42">
        <f t="shared" ref="D21:L21" si="10">+D19-D20</f>
        <v>2180128166.5854654</v>
      </c>
      <c r="E21" s="43">
        <f t="shared" si="10"/>
        <v>973941033.62082171</v>
      </c>
      <c r="F21" s="44">
        <f t="shared" si="10"/>
        <v>998509247.29326987</v>
      </c>
      <c r="G21" s="42">
        <f t="shared" si="10"/>
        <v>994445637.12265861</v>
      </c>
      <c r="H21" s="45">
        <f t="shared" si="10"/>
        <v>994445637.12265861</v>
      </c>
      <c r="I21" s="46">
        <f t="shared" si="10"/>
        <v>1158313074.7644448</v>
      </c>
      <c r="J21" s="47">
        <f t="shared" si="10"/>
        <v>1212869281.4940145</v>
      </c>
      <c r="K21" s="42">
        <f t="shared" si="10"/>
        <v>1350712442.6270933</v>
      </c>
      <c r="L21" s="43">
        <f t="shared" si="10"/>
        <v>1489088033.0541258</v>
      </c>
    </row>
    <row r="22" spans="1:12" ht="13.5" x14ac:dyDescent="0.25">
      <c r="A22" s="49" t="s">
        <v>100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101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102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103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104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105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62455733.775592409</v>
      </c>
      <c r="D29" s="24">
        <f t="shared" ref="D29:L29" si="11">D35*D36</f>
        <v>1445094334.5854652</v>
      </c>
      <c r="E29" s="24">
        <f t="shared" si="11"/>
        <v>36467667.620821737</v>
      </c>
      <c r="F29" s="24">
        <f t="shared" si="11"/>
        <v>117722090.29326995</v>
      </c>
      <c r="G29" s="24">
        <f t="shared" si="11"/>
        <v>120615980.12265858</v>
      </c>
      <c r="H29" s="24">
        <f t="shared" si="11"/>
        <v>120615980.12265858</v>
      </c>
      <c r="I29" s="24">
        <f t="shared" si="11"/>
        <v>99596516.764444724</v>
      </c>
      <c r="J29" s="24">
        <f t="shared" si="11"/>
        <v>119772299.49401449</v>
      </c>
      <c r="K29" s="24">
        <f t="shared" si="11"/>
        <v>88489134.627093196</v>
      </c>
      <c r="L29" s="24">
        <f t="shared" si="11"/>
        <v>50044240.054125659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934401666</v>
      </c>
      <c r="D31" s="24">
        <v>999572192</v>
      </c>
      <c r="E31" s="24">
        <v>921834956</v>
      </c>
      <c r="F31" s="24">
        <v>252808578</v>
      </c>
      <c r="G31" s="24">
        <v>231905265</v>
      </c>
      <c r="H31" s="24">
        <v>231905265</v>
      </c>
      <c r="I31" s="24">
        <v>849183332</v>
      </c>
      <c r="J31" s="24">
        <v>295347190</v>
      </c>
      <c r="K31" s="24">
        <v>295508808</v>
      </c>
      <c r="L31" s="24">
        <v>295480148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-871945932.22440755</v>
      </c>
      <c r="D32" s="54">
        <f t="shared" si="12"/>
        <v>445522142.58546519</v>
      </c>
      <c r="E32" s="54">
        <f t="shared" si="12"/>
        <v>-885367288.37917829</v>
      </c>
      <c r="F32" s="54">
        <f t="shared" si="12"/>
        <v>-135086487.70673007</v>
      </c>
      <c r="G32" s="54">
        <f t="shared" si="12"/>
        <v>-111289284.87734142</v>
      </c>
      <c r="H32" s="54">
        <f t="shared" si="12"/>
        <v>-111289284.87734142</v>
      </c>
      <c r="I32" s="54">
        <f>+I29-I31</f>
        <v>-749586815.23555529</v>
      </c>
      <c r="J32" s="54">
        <f t="shared" ref="J32:L32" si="13">+J29-J31</f>
        <v>-175574890.5059855</v>
      </c>
      <c r="K32" s="54">
        <f t="shared" si="13"/>
        <v>-207019673.3729068</v>
      </c>
      <c r="L32" s="54">
        <f t="shared" si="13"/>
        <v>-245435907.94587433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53034468</v>
      </c>
      <c r="D35" s="24">
        <v>60572885</v>
      </c>
      <c r="E35" s="24">
        <v>70582695</v>
      </c>
      <c r="F35" s="24">
        <v>69551859</v>
      </c>
      <c r="G35" s="24">
        <v>74752804</v>
      </c>
      <c r="H35" s="24">
        <v>74752804</v>
      </c>
      <c r="I35" s="24">
        <v>80513665</v>
      </c>
      <c r="J35" s="24">
        <v>74833946</v>
      </c>
      <c r="K35" s="24">
        <v>53436236</v>
      </c>
      <c r="L35" s="24">
        <v>30689538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1.1776442025512994</v>
      </c>
      <c r="D36" s="56">
        <f t="shared" si="14"/>
        <v>23.857115846231615</v>
      </c>
      <c r="E36" s="56">
        <f t="shared" si="14"/>
        <v>0.51666584310533537</v>
      </c>
      <c r="F36" s="56">
        <f t="shared" si="14"/>
        <v>1.6925800688270596</v>
      </c>
      <c r="G36" s="56">
        <f t="shared" si="14"/>
        <v>1.6135311810197592</v>
      </c>
      <c r="H36" s="56">
        <f t="shared" si="14"/>
        <v>1.6135311810197592</v>
      </c>
      <c r="I36" s="56">
        <f>IF(ISERROR(I74/I73),0,(I74/I73))</f>
        <v>1.2370138257206988</v>
      </c>
      <c r="J36" s="56">
        <f t="shared" ref="J36:L36" si="15">IF(ISERROR(J74/J73),0,(J74/J73))</f>
        <v>1.6005076024457467</v>
      </c>
      <c r="K36" s="56">
        <f t="shared" si="15"/>
        <v>1.6559761923929897</v>
      </c>
      <c r="L36" s="56">
        <f t="shared" si="15"/>
        <v>1.6306612388275659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28052607</v>
      </c>
      <c r="D73" s="24">
        <v>30961033</v>
      </c>
      <c r="E73" s="24">
        <v>34504615</v>
      </c>
      <c r="F73" s="24">
        <v>212091873</v>
      </c>
      <c r="G73" s="24">
        <v>222588198</v>
      </c>
      <c r="H73" s="24">
        <v>222588198</v>
      </c>
      <c r="I73" s="24">
        <v>44676803</v>
      </c>
      <c r="J73" s="24">
        <v>179666195</v>
      </c>
      <c r="K73" s="24">
        <v>164063192</v>
      </c>
      <c r="L73" s="24">
        <v>171610098</v>
      </c>
    </row>
    <row r="74" spans="1:12" ht="13.5" hidden="1" x14ac:dyDescent="0.25">
      <c r="A74" s="50" t="s">
        <v>59</v>
      </c>
      <c r="B74" s="50" t="s">
        <v>19</v>
      </c>
      <c r="C74" s="24">
        <v>33035990</v>
      </c>
      <c r="D74" s="24">
        <v>738640951</v>
      </c>
      <c r="E74" s="24">
        <v>17827356</v>
      </c>
      <c r="F74" s="24">
        <v>358982477</v>
      </c>
      <c r="G74" s="24">
        <v>359152998</v>
      </c>
      <c r="H74" s="24">
        <v>359152998</v>
      </c>
      <c r="I74" s="24">
        <v>55265823</v>
      </c>
      <c r="J74" s="24">
        <v>287557111</v>
      </c>
      <c r="K74" s="24">
        <v>271684740</v>
      </c>
      <c r="L74" s="24">
        <v>279837935</v>
      </c>
    </row>
    <row r="75" spans="1:12" ht="13.5" hidden="1" x14ac:dyDescent="0.25">
      <c r="A75" s="50" t="s">
        <v>60</v>
      </c>
      <c r="B75" s="50" t="s">
        <v>19</v>
      </c>
      <c r="C75" s="24">
        <v>775143605</v>
      </c>
      <c r="D75" s="24">
        <v>967675817</v>
      </c>
      <c r="E75" s="24">
        <v>1110928966</v>
      </c>
      <c r="F75" s="24">
        <v>1110805176</v>
      </c>
      <c r="G75" s="24">
        <v>1084536809</v>
      </c>
      <c r="H75" s="24">
        <v>1084536809</v>
      </c>
      <c r="I75" s="24">
        <v>1275876714</v>
      </c>
      <c r="J75" s="24">
        <v>1384109179</v>
      </c>
      <c r="K75" s="24">
        <v>1553400798</v>
      </c>
      <c r="L75" s="24">
        <v>1730920253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FF407E-608F-4117-BA9E-AE775A9E4A8F}"/>
</file>

<file path=customXml/itemProps2.xml><?xml version="1.0" encoding="utf-8"?>
<ds:datastoreItem xmlns:ds="http://schemas.openxmlformats.org/officeDocument/2006/customXml" ds:itemID="{316BB1A4-65C0-4303-B00D-3EB8D3586EE5}"/>
</file>

<file path=customXml/itemProps3.xml><?xml version="1.0" encoding="utf-8"?>
<ds:datastoreItem xmlns:ds="http://schemas.openxmlformats.org/officeDocument/2006/customXml" ds:itemID="{71145417-9A4E-4490-81D6-EAC99466A4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2024-11-19T13:59:09Z</dcterms:created>
  <dcterms:modified xsi:type="dcterms:W3CDTF">2024-11-19T14:05:49Z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